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M:\Projekti\AD233 - Vrtec Trnovo - Enota Karunova\04 PZI\00 ODDAJA za razpis\Vrtec Trnovo_enota Karunova - NAČRT OPREME\"/>
    </mc:Choice>
  </mc:AlternateContent>
  <bookViews>
    <workbookView xWindow="-120" yWindow="-120" windowWidth="38640" windowHeight="21840"/>
  </bookViews>
  <sheets>
    <sheet name="0 - Rekapitulacija" sheetId="3" r:id="rId1"/>
    <sheet name="0 - Uvodne opombe popisa" sheetId="8" r:id="rId2"/>
    <sheet name="1 - Pomična oprema prostorov" sheetId="1" r:id="rId3"/>
    <sheet name="2 - Drobni inventar kuhinje" sheetId="2" r:id="rId4"/>
    <sheet name="3 - Videonadzorni sistem" sheetId="7" r:id="rId5"/>
  </sheets>
  <externalReferences>
    <externalReference r:id="rId6"/>
  </externalReferences>
  <definedNames>
    <definedName name="\0">#REF!</definedName>
    <definedName name="__xlfn_SINGLE">NA()</definedName>
    <definedName name="_xlnm._FilterDatabase" localSheetId="2" hidden="1">'1 - Pomična oprema prostorov'!#REF!</definedName>
    <definedName name="_xlnm._FilterDatabase" localSheetId="4" hidden="1">'3 - Videonadzorni sistem'!#REF!</definedName>
    <definedName name="_ZJSPE3PRN">#N/A</definedName>
    <definedName name="agregat">#REF!</definedName>
    <definedName name="čiščenje" localSheetId="0">#REF!</definedName>
    <definedName name="čiščenje">#REF!</definedName>
    <definedName name="DDDD">#REF!</definedName>
    <definedName name="DEM2KN">#REF!</definedName>
    <definedName name="DobMont">[1]OSNOVA!$B$38</definedName>
    <definedName name="EUR2DEM">#REF!</definedName>
    <definedName name="EUR2KN">#REF!</definedName>
    <definedName name="Excel_BuiltIn_Print_Area">#REF!</definedName>
    <definedName name="Excel_BuiltIn_Print_Area_1">#REF!</definedName>
    <definedName name="Excel_BuiltIn_Print_Area_1_1">"$#REF!.$A$1:$AMJ$18"</definedName>
    <definedName name="Excel_BuiltIn_Print_Area_1_1_1">#REF!</definedName>
    <definedName name="Excel_BuiltIn_Print_Area_10">#REF!</definedName>
    <definedName name="Excel_BuiltIn_Print_Area_11">#REF!</definedName>
    <definedName name="Excel_BuiltIn_Print_Area_13">#REF!</definedName>
    <definedName name="Excel_BuiltIn_Print_Area_2">#REF!</definedName>
    <definedName name="Excel_BuiltIn_Print_Area_2_1">#REF!</definedName>
    <definedName name="Excel_BuiltIn_Print_Area_2_1_1">"$#REF!.$A$1:$F$123"</definedName>
    <definedName name="Excel_BuiltIn_Print_Area_3">"$#REF!.$A$1:$F$123"</definedName>
    <definedName name="Excel_BuiltIn_Print_Area_3_1">#REF!</definedName>
    <definedName name="Excel_BuiltIn_Print_Area_4">"$#REF!.$A$1:$F$123"</definedName>
    <definedName name="Excel_BuiltIn_Print_Area_4_1">#REF!</definedName>
    <definedName name="Excel_BuiltIn_Print_Area_5">#REF!</definedName>
    <definedName name="Excel_BuiltIn_Print_Area_6">"$#REF!.$A$1:$C$31"</definedName>
    <definedName name="Excel_BuiltIn_Print_Area_6_1">#REF!</definedName>
    <definedName name="Excel_BuiltIn_Print_Area_7">#REF!</definedName>
    <definedName name="Excel_BuiltIn_Print_Area_8">#REF!</definedName>
    <definedName name="Excel_BuiltIn_Print_Area_9">#REF!</definedName>
    <definedName name="Excel_BuiltIn_Print_Titles_13">"$#REF!.$#REF!$#REF!:$#REF!$#REF!"</definedName>
    <definedName name="Excel_BuiltIn_Print_Titles_2_1">"$#REF!.$A$1:$IV$1"</definedName>
    <definedName name="Excel_BuiltIn_Print_Titles_3">"$#REF!.$A$1:$IV$1"</definedName>
    <definedName name="Excel_BuiltIn_Print_Titles_4">"$#REF!.$A$1:$IV$1"</definedName>
    <definedName name="Excel_BuiltIn_Print_Titles_4_1">#REF!</definedName>
    <definedName name="Excel_BuiltIn_Print_Titles_4_2">#REF!</definedName>
    <definedName name="Excel_BuiltIn_Print_Titles_4_3">#REF!</definedName>
    <definedName name="Excel_BuiltIn_Print_Titles_4_4">#REF!</definedName>
    <definedName name="Excel_BuiltIn_Print_Titles_4_5">"$#REF!.$#REF!$#REF!:$#REF!$#REF!"</definedName>
    <definedName name="Excel_BuiltIn_Print_Titles_6">"$#REF!.$A$1:$IV$1"</definedName>
    <definedName name="Excel_BuiltIn_Print_Titles_8">#REF!</definedName>
    <definedName name="hlad" localSheetId="0">#REF!</definedName>
    <definedName name="hlad">#REF!</definedName>
    <definedName name="hlcev" localSheetId="0">#REF!</definedName>
    <definedName name="hlcev">#REF!</definedName>
    <definedName name="hlelek" localSheetId="0">#REF!</definedName>
    <definedName name="hlelek">#REF!</definedName>
    <definedName name="hlkomp" localSheetId="0">#REF!</definedName>
    <definedName name="hlkomp">#REF!</definedName>
    <definedName name="hlkonde" localSheetId="0">#REF!</definedName>
    <definedName name="hlkonde">#REF!</definedName>
    <definedName name="hlpanel" localSheetId="0">#REF!</definedName>
    <definedName name="hlpanel">#REF!</definedName>
    <definedName name="hlpult" localSheetId="0">#REF!</definedName>
    <definedName name="hlpult">#REF!</definedName>
    <definedName name="hlupar" localSheetId="0">#REF!</definedName>
    <definedName name="hlupar">#REF!</definedName>
    <definedName name="hlvrata" localSheetId="0">#REF!</definedName>
    <definedName name="hlvrata">#REF!</definedName>
    <definedName name="izves">#REF!</definedName>
    <definedName name="izves_1">#REF!</definedName>
    <definedName name="izves_1_1">#REF!</definedName>
    <definedName name="izvesek">#REF!</definedName>
    <definedName name="JANUS05">#REF!</definedName>
    <definedName name="K">#REF!</definedName>
    <definedName name="korito" localSheetId="0">#REF!</definedName>
    <definedName name="korito">#REF!</definedName>
    <definedName name="oddusek">#REF!</definedName>
    <definedName name="ogrpult" localSheetId="0">#REF!</definedName>
    <definedName name="ogrpult">#REF!</definedName>
    <definedName name="omarica" localSheetId="0">#REF!</definedName>
    <definedName name="omarica">#REF!</definedName>
    <definedName name="oprema">#REF!</definedName>
    <definedName name="pipa" localSheetId="0">#REF!</definedName>
    <definedName name="pipa">#REF!</definedName>
    <definedName name="Plin_ZUN">#REF!</definedName>
    <definedName name="_xlnm.Print_Area" localSheetId="0">'0 - Rekapitulacija'!$A$1:$E$36</definedName>
    <definedName name="_xlnm.Print_Area" localSheetId="2">'1 - Pomična oprema prostorov'!$A$1:$F$866</definedName>
    <definedName name="_xlnm.Print_Area" localSheetId="3">'2 - Drobni inventar kuhinje'!$A$1:$F$388</definedName>
    <definedName name="polica" localSheetId="0">#REF!</definedName>
    <definedName name="polica">#REF!</definedName>
    <definedName name="predal" localSheetId="0">#REF!</definedName>
    <definedName name="predal">#REF!</definedName>
    <definedName name="Print_Area_MI">#REF!</definedName>
    <definedName name="pult" localSheetId="0">#REF!</definedName>
    <definedName name="pult">#REF!</definedName>
    <definedName name="regal" localSheetId="0">#REF!</definedName>
    <definedName name="regal">#REF!</definedName>
    <definedName name="rešetka" localSheetId="0">#REF!</definedName>
    <definedName name="rešetka">#REF!</definedName>
    <definedName name="svetilka">#REF!</definedName>
    <definedName name="totem">#REF!</definedName>
    <definedName name="totem_1">#REF!</definedName>
    <definedName name="totem_1_1">#REF!</definedName>
    <definedName name="totm">#REF!</definedName>
    <definedName name="totm_1">#REF!</definedName>
    <definedName name="totm_1_1">#REF!</definedName>
    <definedName name="tura" localSheetId="0">#REF!</definedName>
    <definedName name="tura">#REF!</definedName>
    <definedName name="tuš" localSheetId="0">#REF!</definedName>
    <definedName name="tuš">#REF!</definedName>
    <definedName name="umivalnik" localSheetId="0">#REF!</definedName>
    <definedName name="umivalnik">#REF!</definedName>
    <definedName name="ura" localSheetId="0">#REF!</definedName>
    <definedName name="ura">#REF!</definedName>
    <definedName name="UVSIM">#REF!</definedName>
    <definedName name="Z_33871423_3CF5_453D_A914_5446C0BE3979_.wvu.PrintArea" localSheetId="3" hidden="1">'2 - Drobni inventar kuhinje'!$A$1:$F$385</definedName>
    <definedName name="Z_33871423_3CF5_453D_A914_5446C0BE3979_.wvu.PrintTitles" localSheetId="3" hidden="1">'2 - Drobni inventar kuhinje'!$6:$6</definedName>
    <definedName name="Z_33871423_3CF5_453D_A914_5446C0BE3979_.wvu.Rows" localSheetId="3" hidden="1">'2 - Drobni inventar kuhinje'!#REF!</definedName>
    <definedName name="Z_3E3D0603_5BDF_4826_9638_CFC7B0A4C692_.wvu.PrintArea" localSheetId="3" hidden="1">'2 - Drobni inventar kuhinje'!$A$1:$F$385</definedName>
    <definedName name="Z_3E3D0603_5BDF_4826_9638_CFC7B0A4C692_.wvu.PrintTitles" localSheetId="3" hidden="1">'2 - Drobni inventar kuhinje'!$6:$6</definedName>
    <definedName name="Z_3E3D0603_5BDF_4826_9638_CFC7B0A4C692_.wvu.Rows" localSheetId="3" hidden="1">'2 - Drobni inventar kuhinje'!#REF!</definedName>
    <definedName name="Z_F5F9BE31_8534_43E9_A140_E630730F560D_.wvu.PrintArea" localSheetId="3" hidden="1">'2 - Drobni inventar kuhinje'!$A$1:$F$385</definedName>
    <definedName name="Z_F5F9BE31_8534_43E9_A140_E630730F560D_.wvu.PrintTitles" localSheetId="3" hidden="1">'2 - Drobni inventar kuhinje'!$6:$6</definedName>
    <definedName name="Z_F5F9BE31_8534_43E9_A140_E630730F560D_.wvu.Rows" localSheetId="3" hidden="1">'2 - Drobni inventar kuhinje'!#REF!</definedName>
    <definedName name="zamrz" localSheetId="0">#REF!</definedName>
    <definedName name="zamrz">#REF!</definedName>
    <definedName name="zastavka">#REF!</definedName>
    <definedName name="ZJSPE2PRN">#N/A</definedName>
    <definedName name="ZJSPE3PRN">#N/A</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824" i="1" l="1"/>
  <c r="F863" i="1"/>
  <c r="F815" i="1" l="1"/>
  <c r="F865" i="1"/>
  <c r="F821" i="1" l="1"/>
  <c r="F818" i="1"/>
  <c r="F812" i="1"/>
  <c r="F210" i="1" l="1"/>
  <c r="F209" i="1"/>
  <c r="F859" i="1" l="1"/>
  <c r="F857" i="1"/>
  <c r="F856" i="1"/>
  <c r="F858" i="1"/>
  <c r="F855" i="1"/>
  <c r="F854" i="1"/>
  <c r="F853" i="1"/>
  <c r="F852" i="1"/>
  <c r="F851" i="1"/>
  <c r="F850" i="1"/>
  <c r="F833" i="1"/>
  <c r="F832" i="1"/>
  <c r="F831" i="1"/>
  <c r="F830" i="1"/>
  <c r="F829" i="1"/>
  <c r="F828" i="1"/>
  <c r="F838" i="1"/>
  <c r="F839" i="1"/>
  <c r="F840" i="1"/>
  <c r="F841" i="1"/>
  <c r="F842" i="1"/>
  <c r="F843" i="1"/>
  <c r="F844" i="1"/>
  <c r="F845" i="1"/>
  <c r="F846" i="1"/>
  <c r="F837" i="1"/>
  <c r="F755" i="1" l="1"/>
  <c r="F764" i="1"/>
  <c r="F763" i="1"/>
  <c r="F722" i="1" l="1"/>
  <c r="F721" i="1"/>
  <c r="F720" i="1"/>
  <c r="F719" i="1"/>
  <c r="F718" i="1"/>
  <c r="F717" i="1"/>
  <c r="F716" i="1"/>
  <c r="F715" i="1"/>
  <c r="F714" i="1"/>
  <c r="F713" i="1"/>
  <c r="F712" i="1"/>
  <c r="F711" i="1"/>
  <c r="F710" i="1"/>
  <c r="F709" i="1"/>
  <c r="F708" i="1"/>
  <c r="F707" i="1"/>
  <c r="F363" i="2"/>
  <c r="F314" i="1" l="1"/>
  <c r="F312" i="1"/>
  <c r="F311" i="1"/>
  <c r="F310" i="1"/>
  <c r="F309" i="1"/>
  <c r="F308" i="1"/>
  <c r="F307" i="1"/>
  <c r="F306" i="1"/>
  <c r="F14" i="1"/>
  <c r="F762" i="1"/>
  <c r="F761" i="1"/>
  <c r="F809" i="1"/>
  <c r="F784" i="1"/>
  <c r="F785" i="1"/>
  <c r="F786" i="1"/>
  <c r="F787" i="1"/>
  <c r="F788" i="1"/>
  <c r="F789" i="1"/>
  <c r="F790" i="1"/>
  <c r="F791" i="1"/>
  <c r="F792" i="1"/>
  <c r="F793" i="1"/>
  <c r="F794" i="1"/>
  <c r="F795" i="1"/>
  <c r="F796" i="1"/>
  <c r="F797" i="1"/>
  <c r="F798" i="1"/>
  <c r="F799" i="1"/>
  <c r="F800" i="1"/>
  <c r="F801" i="1"/>
  <c r="F802" i="1"/>
  <c r="F803" i="1"/>
  <c r="F804" i="1"/>
  <c r="F805" i="1"/>
  <c r="F806" i="1"/>
  <c r="F807" i="1"/>
  <c r="F808" i="1"/>
  <c r="F783" i="1"/>
  <c r="F782" i="1"/>
  <c r="F781" i="1"/>
  <c r="F780" i="1"/>
  <c r="F779" i="1"/>
  <c r="F778" i="1"/>
  <c r="F777" i="1"/>
  <c r="F769" i="1"/>
  <c r="F770" i="1"/>
  <c r="F771" i="1"/>
  <c r="F772" i="1"/>
  <c r="F773" i="1"/>
  <c r="F774" i="1"/>
  <c r="F768" i="1"/>
  <c r="A65" i="8"/>
  <c r="A66" i="8"/>
  <c r="A67" i="8"/>
  <c r="A68" i="8"/>
  <c r="A69" i="8"/>
  <c r="A70" i="8"/>
  <c r="A71" i="8"/>
  <c r="A72" i="8"/>
  <c r="A73" i="8"/>
  <c r="A74" i="8"/>
  <c r="A75" i="8"/>
  <c r="A76" i="8"/>
  <c r="A77" i="8"/>
  <c r="A78" i="8"/>
  <c r="A79" i="8"/>
  <c r="A80" i="8"/>
  <c r="A81" i="8"/>
  <c r="A82" i="8"/>
  <c r="A83" i="8"/>
  <c r="A84" i="8"/>
  <c r="A85" i="8"/>
  <c r="A86" i="8"/>
  <c r="F43" i="7" l="1"/>
  <c r="F37" i="7"/>
  <c r="F34" i="7"/>
  <c r="F31" i="7"/>
  <c r="F28" i="7"/>
  <c r="F25" i="7"/>
  <c r="F22" i="7"/>
  <c r="F19" i="7"/>
  <c r="F16" i="7"/>
  <c r="F13" i="7"/>
  <c r="F10" i="7"/>
  <c r="D40" i="7"/>
  <c r="F40" i="7" s="1"/>
  <c r="A33" i="7"/>
  <c r="A36" i="7" s="1"/>
  <c r="A39" i="7" s="1"/>
  <c r="A42" i="7" s="1"/>
  <c r="F2" i="7" l="1"/>
  <c r="E13" i="3" s="1"/>
  <c r="F757" i="1"/>
  <c r="F753" i="1"/>
  <c r="F754" i="1"/>
  <c r="F752" i="1"/>
  <c r="F756" i="1"/>
  <c r="F758" i="1"/>
  <c r="F759" i="1"/>
  <c r="F760" i="1"/>
  <c r="F750" i="1"/>
  <c r="F749" i="1"/>
  <c r="F748" i="1"/>
  <c r="F747" i="1"/>
  <c r="F82" i="2" l="1"/>
  <c r="F81" i="2"/>
  <c r="F8" i="2"/>
  <c r="F9" i="2"/>
  <c r="F10" i="2"/>
  <c r="F11" i="2"/>
  <c r="F13" i="2"/>
  <c r="F14" i="2"/>
  <c r="F15" i="2"/>
  <c r="F16" i="2"/>
  <c r="F18" i="2"/>
  <c r="F19" i="2"/>
  <c r="F20" i="2"/>
  <c r="F21" i="2"/>
  <c r="F22" i="2"/>
  <c r="F23" i="2"/>
  <c r="F24" i="2"/>
  <c r="F25" i="2"/>
  <c r="F26" i="2"/>
  <c r="F27" i="2"/>
  <c r="F28" i="2"/>
  <c r="F29" i="2"/>
  <c r="F30" i="2"/>
  <c r="F31" i="2"/>
  <c r="F32" i="2"/>
  <c r="F33" i="2"/>
  <c r="F34" i="2"/>
  <c r="F35" i="2"/>
  <c r="F36" i="2"/>
  <c r="F37" i="2"/>
  <c r="F38" i="2"/>
  <c r="F39" i="2"/>
  <c r="F40" i="2"/>
  <c r="F41" i="2"/>
  <c r="F42" i="2"/>
  <c r="F43" i="2"/>
  <c r="F44" i="2"/>
  <c r="F45" i="2"/>
  <c r="F46" i="2"/>
  <c r="F47" i="2"/>
  <c r="F48" i="2"/>
  <c r="F49" i="2"/>
  <c r="F50" i="2"/>
  <c r="F51" i="2"/>
  <c r="F52" i="2"/>
  <c r="F53" i="2"/>
  <c r="F54" i="2"/>
  <c r="F55" i="2"/>
  <c r="F56" i="2"/>
  <c r="F57" i="2"/>
  <c r="F58" i="2"/>
  <c r="F59" i="2"/>
  <c r="F60" i="2"/>
  <c r="F61" i="2"/>
  <c r="F62" i="2"/>
  <c r="F63" i="2"/>
  <c r="F64" i="2"/>
  <c r="F65" i="2"/>
  <c r="F66" i="2"/>
  <c r="F67" i="2"/>
  <c r="F68" i="2"/>
  <c r="F69" i="2"/>
  <c r="F70" i="2"/>
  <c r="F71" i="2"/>
  <c r="F72" i="2"/>
  <c r="F73" i="2"/>
  <c r="F74" i="2"/>
  <c r="F75" i="2"/>
  <c r="F76" i="2"/>
  <c r="F77" i="2"/>
  <c r="F78" i="2"/>
  <c r="F79" i="2"/>
  <c r="F80" i="2"/>
  <c r="F83" i="2"/>
  <c r="F84" i="2"/>
  <c r="F85" i="2"/>
  <c r="F86" i="2"/>
  <c r="F87" i="2"/>
  <c r="F88" i="2"/>
  <c r="F89" i="2"/>
  <c r="F90" i="2"/>
  <c r="F91" i="2"/>
  <c r="F92" i="2"/>
  <c r="F93" i="2"/>
  <c r="F94" i="2"/>
  <c r="F95" i="2"/>
  <c r="F97" i="2"/>
  <c r="F98" i="2"/>
  <c r="F99" i="2"/>
  <c r="F100" i="2"/>
  <c r="F101" i="2"/>
  <c r="F102" i="2"/>
  <c r="F103" i="2"/>
  <c r="F104" i="2"/>
  <c r="F105" i="2"/>
  <c r="F106" i="2"/>
  <c r="F107" i="2"/>
  <c r="F108" i="2"/>
  <c r="F109" i="2"/>
  <c r="F110" i="2"/>
  <c r="F111" i="2"/>
  <c r="F112" i="2"/>
  <c r="F113" i="2"/>
  <c r="F114" i="2"/>
  <c r="F115" i="2"/>
  <c r="F116" i="2"/>
  <c r="F117" i="2"/>
  <c r="F118" i="2"/>
  <c r="F119" i="2"/>
  <c r="F120" i="2"/>
  <c r="F121" i="2"/>
  <c r="F122" i="2"/>
  <c r="F123" i="2"/>
  <c r="F124" i="2"/>
  <c r="F125" i="2"/>
  <c r="F126" i="2"/>
  <c r="F127" i="2"/>
  <c r="F128" i="2"/>
  <c r="F129" i="2"/>
  <c r="F130" i="2"/>
  <c r="F131" i="2"/>
  <c r="F132" i="2"/>
  <c r="F133" i="2"/>
  <c r="F134" i="2"/>
  <c r="F135" i="2"/>
  <c r="F136" i="2"/>
  <c r="F137" i="2"/>
  <c r="F138" i="2"/>
  <c r="F139" i="2"/>
  <c r="F140" i="2"/>
  <c r="F141" i="2"/>
  <c r="F142" i="2"/>
  <c r="F143" i="2"/>
  <c r="F144" i="2"/>
  <c r="F145" i="2"/>
  <c r="F146" i="2"/>
  <c r="F147" i="2"/>
  <c r="F148" i="2"/>
  <c r="F149" i="2"/>
  <c r="F151" i="2"/>
  <c r="F152" i="2"/>
  <c r="F153" i="2"/>
  <c r="F154" i="2"/>
  <c r="F155" i="2"/>
  <c r="F156" i="2"/>
  <c r="F157" i="2"/>
  <c r="F158" i="2"/>
  <c r="F159" i="2"/>
  <c r="F160" i="2"/>
  <c r="F161" i="2"/>
  <c r="F162" i="2"/>
  <c r="F163" i="2"/>
  <c r="F164" i="2"/>
  <c r="F165" i="2"/>
  <c r="F166" i="2"/>
  <c r="F167" i="2"/>
  <c r="F168" i="2"/>
  <c r="F169" i="2"/>
  <c r="F170" i="2"/>
  <c r="F171" i="2"/>
  <c r="F172" i="2"/>
  <c r="F173" i="2"/>
  <c r="F174" i="2"/>
  <c r="F175" i="2"/>
  <c r="F176" i="2"/>
  <c r="F177" i="2"/>
  <c r="F178" i="2"/>
  <c r="F179" i="2"/>
  <c r="F180" i="2"/>
  <c r="F181" i="2"/>
  <c r="F182" i="2"/>
  <c r="F183" i="2"/>
  <c r="F184" i="2"/>
  <c r="F185" i="2"/>
  <c r="F186" i="2"/>
  <c r="F187" i="2"/>
  <c r="F188" i="2"/>
  <c r="F189" i="2"/>
  <c r="F190" i="2"/>
  <c r="F191" i="2"/>
  <c r="F192" i="2"/>
  <c r="F193" i="2"/>
  <c r="F194" i="2"/>
  <c r="F195" i="2"/>
  <c r="F196" i="2"/>
  <c r="F197" i="2"/>
  <c r="F198" i="2"/>
  <c r="F199" i="2"/>
  <c r="F200" i="2"/>
  <c r="F201" i="2"/>
  <c r="F202" i="2"/>
  <c r="F203" i="2"/>
  <c r="F205" i="2"/>
  <c r="F207" i="2"/>
  <c r="F209" i="2"/>
  <c r="F211" i="2"/>
  <c r="F213" i="2"/>
  <c r="F215" i="2"/>
  <c r="F217" i="2"/>
  <c r="F219" i="2"/>
  <c r="F221" i="2"/>
  <c r="F223" i="2"/>
  <c r="F225" i="2"/>
  <c r="F227" i="2"/>
  <c r="F229" i="2"/>
  <c r="F231" i="2"/>
  <c r="F233" i="2"/>
  <c r="F235" i="2"/>
  <c r="F237" i="2"/>
  <c r="F239" i="2"/>
  <c r="F241" i="2"/>
  <c r="F243" i="2"/>
  <c r="F245" i="2"/>
  <c r="F247" i="2"/>
  <c r="F249" i="2"/>
  <c r="F251" i="2"/>
  <c r="F253" i="2"/>
  <c r="F255" i="2"/>
  <c r="F257" i="2"/>
  <c r="F259" i="2"/>
  <c r="F261" i="2"/>
  <c r="F263" i="2"/>
  <c r="F265" i="2"/>
  <c r="F267" i="2"/>
  <c r="F269" i="2"/>
  <c r="F271" i="2"/>
  <c r="F273" i="2"/>
  <c r="F275" i="2"/>
  <c r="F277" i="2"/>
  <c r="F279" i="2"/>
  <c r="F281" i="2"/>
  <c r="F283" i="2"/>
  <c r="F285" i="2"/>
  <c r="F287" i="2"/>
  <c r="F289" i="2"/>
  <c r="F291" i="2"/>
  <c r="F293" i="2"/>
  <c r="F295" i="2"/>
  <c r="F297" i="2"/>
  <c r="F299" i="2"/>
  <c r="F301" i="2"/>
  <c r="F303" i="2"/>
  <c r="F305" i="2"/>
  <c r="F307" i="2"/>
  <c r="F309" i="2"/>
  <c r="F311" i="2"/>
  <c r="F313" i="2"/>
  <c r="F315" i="2"/>
  <c r="F317" i="2"/>
  <c r="F319" i="2"/>
  <c r="F321" i="2"/>
  <c r="F323" i="2"/>
  <c r="F325" i="2"/>
  <c r="F327" i="2"/>
  <c r="F329" i="2"/>
  <c r="F331" i="2"/>
  <c r="F333" i="2"/>
  <c r="F335" i="2"/>
  <c r="F337" i="2"/>
  <c r="F339" i="2"/>
  <c r="F341" i="2"/>
  <c r="F343" i="2"/>
  <c r="F345" i="2"/>
  <c r="F347" i="2"/>
  <c r="F349" i="2"/>
  <c r="F351" i="2"/>
  <c r="F353" i="2"/>
  <c r="F355" i="2"/>
  <c r="F357" i="2"/>
  <c r="F359" i="2"/>
  <c r="F361" i="2"/>
  <c r="F365" i="2"/>
  <c r="F366" i="2"/>
  <c r="F367" i="2"/>
  <c r="F368" i="2"/>
  <c r="F369" i="2"/>
  <c r="F370" i="2"/>
  <c r="F371" i="2"/>
  <c r="F372" i="2"/>
  <c r="F373" i="2"/>
  <c r="F374" i="2"/>
  <c r="F375" i="2"/>
  <c r="F376" i="2"/>
  <c r="F377" i="2"/>
  <c r="F378" i="2"/>
  <c r="F379" i="2"/>
  <c r="F380" i="2"/>
  <c r="F381" i="2"/>
  <c r="F382" i="2"/>
  <c r="F383" i="2"/>
  <c r="F384" i="2"/>
  <c r="F385" i="2"/>
  <c r="F2" i="2" l="1"/>
  <c r="E12" i="3" s="1"/>
  <c r="F736" i="1"/>
  <c r="F733" i="1"/>
  <c r="F730" i="1"/>
  <c r="F742" i="1"/>
  <c r="F739" i="1"/>
  <c r="F300" i="1"/>
  <c r="F303" i="1"/>
  <c r="F427" i="1"/>
  <c r="F424" i="1"/>
  <c r="F263" i="1"/>
  <c r="F262" i="1"/>
  <c r="F261" i="1"/>
  <c r="F260" i="1"/>
  <c r="F259" i="1"/>
  <c r="F258" i="1"/>
  <c r="F257" i="1"/>
  <c r="F254" i="1"/>
  <c r="F439" i="1"/>
  <c r="F440" i="1"/>
  <c r="F441" i="1"/>
  <c r="F442" i="1"/>
  <c r="F438" i="1"/>
  <c r="F656" i="1"/>
  <c r="F600" i="1"/>
  <c r="F599" i="1"/>
  <c r="F598" i="1"/>
  <c r="F597" i="1"/>
  <c r="F220" i="1"/>
  <c r="F612" i="1"/>
  <c r="F685" i="1"/>
  <c r="F584" i="1"/>
  <c r="F705" i="1"/>
  <c r="F702" i="1"/>
  <c r="F699" i="1"/>
  <c r="F696" i="1"/>
  <c r="F693" i="1"/>
  <c r="F690" i="1"/>
  <c r="F682" i="1" l="1"/>
  <c r="F679" i="1"/>
  <c r="F676" i="1"/>
  <c r="F673" i="1"/>
  <c r="F670" i="1"/>
  <c r="F491" i="1" l="1"/>
  <c r="F488" i="1"/>
  <c r="F485" i="1"/>
  <c r="F569" i="1"/>
  <c r="F651" i="1" l="1"/>
  <c r="F421" i="1" l="1"/>
  <c r="F418" i="1"/>
  <c r="F413" i="1"/>
  <c r="F410" i="1"/>
  <c r="F407" i="1"/>
  <c r="F404" i="1"/>
  <c r="F398" i="1"/>
  <c r="F349" i="1"/>
  <c r="F352" i="1"/>
  <c r="F355" i="1"/>
  <c r="F358" i="1"/>
  <c r="F322" i="1"/>
  <c r="F240" i="1"/>
  <c r="F243" i="1"/>
  <c r="F267" i="1"/>
  <c r="F265" i="1"/>
  <c r="F272" i="1"/>
  <c r="F385" i="1"/>
  <c r="F361" i="1"/>
  <c r="F727" i="1"/>
  <c r="F205" i="1"/>
  <c r="F203" i="1"/>
  <c r="F201" i="1"/>
  <c r="F199" i="1"/>
  <c r="F197" i="1"/>
  <c r="F195" i="1"/>
  <c r="F193" i="1"/>
  <c r="F191" i="1"/>
  <c r="F189" i="1"/>
  <c r="F187" i="1"/>
  <c r="F176" i="1"/>
  <c r="F182" i="1"/>
  <c r="F180" i="1"/>
  <c r="F178" i="1"/>
  <c r="F174" i="1"/>
  <c r="F172" i="1"/>
  <c r="F170" i="1"/>
  <c r="F168" i="1"/>
  <c r="F166" i="1"/>
  <c r="F164" i="1"/>
  <c r="F162" i="1"/>
  <c r="F144" i="1"/>
  <c r="F19" i="1"/>
  <c r="F18" i="1"/>
  <c r="F17" i="1"/>
  <c r="F96" i="1"/>
  <c r="F215" i="1"/>
  <c r="F237" i="1"/>
  <c r="F234" i="1"/>
  <c r="F229" i="1"/>
  <c r="F226" i="1"/>
  <c r="F223" i="1"/>
  <c r="F248" i="1"/>
  <c r="F249" i="1"/>
  <c r="F250" i="1"/>
  <c r="F251" i="1"/>
  <c r="F627" i="1" l="1"/>
  <c r="F624" i="1"/>
  <c r="F116" i="1"/>
  <c r="F540" i="1"/>
  <c r="F646" i="1"/>
  <c r="F643" i="1"/>
  <c r="F650" i="1"/>
  <c r="F649" i="1"/>
  <c r="F665" i="1"/>
  <c r="F662" i="1"/>
  <c r="F640" i="1"/>
  <c r="F635" i="1"/>
  <c r="F632" i="1"/>
  <c r="F621" i="1"/>
  <c r="F618" i="1"/>
  <c r="F606" i="1"/>
  <c r="F615" i="1"/>
  <c r="F609" i="1"/>
  <c r="F603" i="1"/>
  <c r="F594" i="1"/>
  <c r="F589" i="1"/>
  <c r="F581" i="1"/>
  <c r="F575" i="1"/>
  <c r="F572" i="1"/>
  <c r="F566" i="1"/>
  <c r="F560" i="1"/>
  <c r="F563" i="1"/>
  <c r="F557" i="1"/>
  <c r="F554" i="1"/>
  <c r="F551" i="1"/>
  <c r="F548" i="1"/>
  <c r="F522" i="1"/>
  <c r="F543" i="1"/>
  <c r="F537" i="1"/>
  <c r="F534" i="1"/>
  <c r="F531" i="1"/>
  <c r="F528" i="1"/>
  <c r="F525" i="1"/>
  <c r="F517" i="1"/>
  <c r="F514" i="1"/>
  <c r="F511" i="1"/>
  <c r="F508" i="1"/>
  <c r="F505" i="1"/>
  <c r="F502" i="1"/>
  <c r="F499" i="1"/>
  <c r="F496" i="1"/>
  <c r="F482" i="1" l="1"/>
  <c r="F479" i="1"/>
  <c r="F476" i="1"/>
  <c r="F473" i="1"/>
  <c r="F470" i="1"/>
  <c r="F467" i="1"/>
  <c r="F464" i="1"/>
  <c r="F461" i="1"/>
  <c r="F450" i="1"/>
  <c r="F447" i="1"/>
  <c r="F435" i="1"/>
  <c r="F434" i="1"/>
  <c r="F432" i="1"/>
  <c r="F444" i="1"/>
  <c r="F433" i="1"/>
  <c r="F401" i="1"/>
  <c r="F394" i="1"/>
  <c r="F391" i="1"/>
  <c r="F388" i="1"/>
  <c r="F382" i="1"/>
  <c r="F379" i="1"/>
  <c r="F376" i="1"/>
  <c r="F373" i="1"/>
  <c r="F370" i="1"/>
  <c r="F367" i="1"/>
  <c r="F364" i="1"/>
  <c r="F297" i="1"/>
  <c r="F345" i="1"/>
  <c r="F342" i="1"/>
  <c r="F337" i="1"/>
  <c r="F334" i="1"/>
  <c r="F331" i="1"/>
  <c r="F328" i="1"/>
  <c r="F325" i="1"/>
  <c r="F319" i="1"/>
  <c r="F294" i="1" l="1"/>
  <c r="F291" i="1"/>
  <c r="F288" i="1"/>
  <c r="F283" i="1"/>
  <c r="F280" i="1"/>
  <c r="F277" i="1"/>
  <c r="F270" i="1"/>
  <c r="F269" i="1"/>
  <c r="F271" i="1"/>
  <c r="F253" i="1"/>
  <c r="F152" i="1" l="1"/>
  <c r="F149" i="1"/>
  <c r="F141" i="1"/>
  <c r="F138" i="1"/>
  <c r="F135" i="1"/>
  <c r="F132" i="1"/>
  <c r="F127" i="1"/>
  <c r="F124" i="1"/>
  <c r="F121" i="1"/>
  <c r="F113" i="1"/>
  <c r="F110" i="1"/>
  <c r="F107" i="1"/>
  <c r="F104" i="1"/>
  <c r="F101" i="1"/>
  <c r="F93" i="1"/>
  <c r="F90" i="1"/>
  <c r="F87" i="1"/>
  <c r="F84" i="1"/>
  <c r="F81" i="1"/>
  <c r="F78" i="1"/>
  <c r="F75" i="1"/>
  <c r="F72" i="1"/>
  <c r="F67" i="1"/>
  <c r="F64" i="1"/>
  <c r="F61" i="1"/>
  <c r="F58" i="1"/>
  <c r="F53" i="1"/>
  <c r="F50" i="1"/>
  <c r="F47" i="1"/>
  <c r="F44" i="1"/>
  <c r="F41" i="1"/>
  <c r="F38" i="1"/>
  <c r="F35" i="1"/>
  <c r="F30" i="1"/>
  <c r="F27" i="1" l="1"/>
  <c r="F24" i="1"/>
  <c r="F23" i="1"/>
  <c r="F22" i="1"/>
  <c r="F2" i="1" s="1"/>
  <c r="E11" i="3" l="1"/>
  <c r="E15" i="3" s="1"/>
  <c r="E18" i="3" l="1"/>
  <c r="E20" i="3" s="1"/>
  <c r="E22" i="3" l="1"/>
  <c r="E24" i="3" s="1"/>
  <c r="E29" i="3" s="1"/>
  <c r="E31" i="3" l="1"/>
  <c r="E33" i="3" s="1"/>
</calcChain>
</file>

<file path=xl/sharedStrings.xml><?xml version="1.0" encoding="utf-8"?>
<sst xmlns="http://schemas.openxmlformats.org/spreadsheetml/2006/main" count="2153" uniqueCount="1661">
  <si>
    <t>kos</t>
  </si>
  <si>
    <t>komplet</t>
  </si>
  <si>
    <t>1.02</t>
  </si>
  <si>
    <t xml:space="preserve">VEČNAMENSKI PROSTOR </t>
  </si>
  <si>
    <t xml:space="preserve">komplet </t>
  </si>
  <si>
    <t>zavesa d = 375 cm</t>
  </si>
  <si>
    <t>zavesa d = 495 cm</t>
  </si>
  <si>
    <t>zavesa d = 580 cm</t>
  </si>
  <si>
    <t>002-S-POL-K</t>
  </si>
  <si>
    <t>002-O-MD1</t>
  </si>
  <si>
    <t>002-STb-31</t>
  </si>
  <si>
    <t>0.03</t>
  </si>
  <si>
    <t>0.02</t>
  </si>
  <si>
    <t>003-GO-H</t>
  </si>
  <si>
    <t>003-OM-H</t>
  </si>
  <si>
    <t>003-Pod-H</t>
  </si>
  <si>
    <t>003-DP-H</t>
  </si>
  <si>
    <t>DELAVNICA (hišnik)</t>
  </si>
  <si>
    <t>003-MI-H</t>
  </si>
  <si>
    <t>003-Pom-H</t>
  </si>
  <si>
    <t>003-ST-H</t>
  </si>
  <si>
    <t>0.04</t>
  </si>
  <si>
    <t>ARHIV</t>
  </si>
  <si>
    <t>004-OM-AR</t>
  </si>
  <si>
    <t>004-PO-AR-01</t>
  </si>
  <si>
    <t>004-PO-AR-02</t>
  </si>
  <si>
    <t>0.06</t>
  </si>
  <si>
    <t>SENZORNA SOBA B</t>
  </si>
  <si>
    <t>006-ZvoK</t>
  </si>
  <si>
    <t>006-LightCa</t>
  </si>
  <si>
    <t>006-Vsed</t>
  </si>
  <si>
    <t>006-Krogl</t>
  </si>
  <si>
    <t>006-VoSt</t>
  </si>
  <si>
    <t>006-MasBla</t>
  </si>
  <si>
    <t>006_SenzPl</t>
  </si>
  <si>
    <t>006-Sono</t>
  </si>
  <si>
    <t>0.07</t>
  </si>
  <si>
    <t>SENZORNA SOBA A</t>
  </si>
  <si>
    <t>007-Vsed</t>
  </si>
  <si>
    <t>007-Guga</t>
  </si>
  <si>
    <t>007-LežGran</t>
  </si>
  <si>
    <t>007-TepSen</t>
  </si>
  <si>
    <t>006-OglSen</t>
  </si>
  <si>
    <t>007-OglSen</t>
  </si>
  <si>
    <t>0.17</t>
  </si>
  <si>
    <t>GARDEROBA  KUHINJA</t>
  </si>
  <si>
    <t>017-KGO5</t>
  </si>
  <si>
    <t>0.19</t>
  </si>
  <si>
    <t>019-Pu1</t>
  </si>
  <si>
    <t>019-Po1</t>
  </si>
  <si>
    <t>019-MiKu</t>
  </si>
  <si>
    <t>PISARNA VODJE KUHINJE / PROSTOR ZA ZAPOSLENE</t>
  </si>
  <si>
    <t>019-St1</t>
  </si>
  <si>
    <t>0.26</t>
  </si>
  <si>
    <t>GARDEROBA PRALNICA</t>
  </si>
  <si>
    <t>026-KGO4</t>
  </si>
  <si>
    <t>026-KPK4</t>
  </si>
  <si>
    <t>017-KPG5</t>
  </si>
  <si>
    <t>017-KPK5</t>
  </si>
  <si>
    <t>poz. ZAV 1</t>
  </si>
  <si>
    <t>poz. ZAV 2</t>
  </si>
  <si>
    <t>poz. ZAV 3</t>
  </si>
  <si>
    <t>002-ZAV</t>
  </si>
  <si>
    <t>1.</t>
  </si>
  <si>
    <t>Vsa dela morajo biti izvršena po določilih veljavnih normativov in v soglasju s tehničnimi predpisi za izvajanje mizarskih del del.</t>
  </si>
  <si>
    <t>2.</t>
  </si>
  <si>
    <t>snemanje vseh potrebnih izmer na objektu pred pričetkom izvajanja del.</t>
  </si>
  <si>
    <t>Za vse nejasnosti ali variantne rešitve se je obvezno posvetovati s projektantom.</t>
  </si>
  <si>
    <t>pregled in čiščenje podloge</t>
  </si>
  <si>
    <t>nanos izravnalne mase, kjer je to zahtevano po opisu posamezne postavke</t>
  </si>
  <si>
    <t>dobava osnovnega in pomožnega materiala</t>
  </si>
  <si>
    <t>popravila zidov oz. oblog sten poškodovanih ob izvajanju del</t>
  </si>
  <si>
    <t>odstranjevanje preostalega materiala, odnos in odvoz iz gradbišča, končno čiščenje in zavarovanje izvedenih del do predaje in podobno.</t>
  </si>
  <si>
    <t>a.</t>
  </si>
  <si>
    <t>b.</t>
  </si>
  <si>
    <t>c.</t>
  </si>
  <si>
    <t>d.</t>
  </si>
  <si>
    <t>e.</t>
  </si>
  <si>
    <t>f.</t>
  </si>
  <si>
    <t>g.</t>
  </si>
  <si>
    <t>h.</t>
  </si>
  <si>
    <t>Enotne cene morajo vsebovati:</t>
  </si>
  <si>
    <t>vsa dela na objektu vključno z vsemi dajatvami</t>
  </si>
  <si>
    <t>prevoz  materiala  in  orodja  na  objekt  z  vsem  potrebnim  nakladanjem, ekspeditom, razkladanjem in notranjim transportom do mesta vgrajevanja ter polaganje po opisu posamezne postavke.</t>
  </si>
  <si>
    <t>vsa potrebna pripravljalna in pospravljalna dela</t>
  </si>
  <si>
    <t>pregled in čiščenje podloge, nanos izravnalne mase, kjer je to potrebno.</t>
  </si>
  <si>
    <t>snemanje potrebnih izmer na gradbišču in po načrtih.</t>
  </si>
  <si>
    <t>prenos in obeleževanje višinskih točk na objektu.</t>
  </si>
  <si>
    <t>ves potrebni material: glavni, pomožni, pritrdilni in vezni material.</t>
  </si>
  <si>
    <t>vse potrebne transporte in prenose.</t>
  </si>
  <si>
    <t>ustrezno začasno skladiščenje na delovišču.</t>
  </si>
  <si>
    <t>vsa potrebna pomožna sredstva za montažo in demontažo na objektu.</t>
  </si>
  <si>
    <t>uporabo vse potrebne mehanizacije ali  drugih delovnih  sredstev z  vsemi stroški povezanimi s tem.</t>
  </si>
  <si>
    <t>vso potrebno delo do končnega izdelka.</t>
  </si>
  <si>
    <t>vso potrebno zunanje (tehnolog, laboratorij) in notranje kontrole kakovosti.</t>
  </si>
  <si>
    <t>vsa potrebna dokazovanja kakovosti materiala, pravilnega načina izvedbe in izvedenih del (certifikati uporabljenih materialov, meritve tlačne trdnosti, poročila, itd.).</t>
  </si>
  <si>
    <t>terminsko usklajevanje del z ostalimi izvajalci na objektu.</t>
  </si>
  <si>
    <t>vse potrebne ukrepe za doseganje zahtevane kakovosti in rokov iz potrjenega terminskega plana izvajalca.</t>
  </si>
  <si>
    <t>popravilo morebitne povzročene škode ostalim izvajalcem na gradbišču</t>
  </si>
  <si>
    <t>čiščenje prostorov, nakladanje in odvoz odpadnega materiala na stalno deponijo.</t>
  </si>
  <si>
    <t>plačilo komunalnega prispevka za stalno deponijo odpadnega materiala.</t>
  </si>
  <si>
    <t>izdelava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t>
  </si>
  <si>
    <t>3.</t>
  </si>
  <si>
    <t>4.</t>
  </si>
  <si>
    <t>V primeru da posamezne postavke v popisu ne zajemajo celotnega opisa potrebnega za funkcionalno dokončanje dela, mora ponudnik izvedbo le tega vključiti v ceno na enoto!</t>
  </si>
  <si>
    <t>5.</t>
  </si>
  <si>
    <t>GARDEROBA</t>
  </si>
  <si>
    <t>102-G</t>
  </si>
  <si>
    <t>102G-1</t>
  </si>
  <si>
    <t>102G-2</t>
  </si>
  <si>
    <t>102G-3</t>
  </si>
  <si>
    <t>102G-4</t>
  </si>
  <si>
    <t>102G-5</t>
  </si>
  <si>
    <t>102G-6</t>
  </si>
  <si>
    <t>102G-7</t>
  </si>
  <si>
    <t>102G-8</t>
  </si>
  <si>
    <t>102G-9</t>
  </si>
  <si>
    <t>102G-10a</t>
  </si>
  <si>
    <t>102G-10b</t>
  </si>
  <si>
    <t>102GK</t>
  </si>
  <si>
    <t>102GK-1</t>
  </si>
  <si>
    <t>102GK-2</t>
  </si>
  <si>
    <t>102GK-3</t>
  </si>
  <si>
    <t>102GK-4</t>
  </si>
  <si>
    <t>102GK-5</t>
  </si>
  <si>
    <t>102GK-6</t>
  </si>
  <si>
    <t>102GK-7</t>
  </si>
  <si>
    <t>102GK-8</t>
  </si>
  <si>
    <t>102GK-9</t>
  </si>
  <si>
    <t>102GK-10</t>
  </si>
  <si>
    <t>OSE</t>
  </si>
  <si>
    <t>1.05</t>
  </si>
  <si>
    <t>HODNIK MED IGRALNICAMI PT</t>
  </si>
  <si>
    <t>105OG-HPT 01</t>
  </si>
  <si>
    <t>105OG-HPT 02</t>
  </si>
  <si>
    <t>105OG-HPT 03</t>
  </si>
  <si>
    <t>105OG-HPT 04</t>
  </si>
  <si>
    <t>105KL-H-PT</t>
  </si>
  <si>
    <t>105KL-H-PT1</t>
  </si>
  <si>
    <t>igralnice 1, 8</t>
  </si>
  <si>
    <t>igralnice 9, 10, 11, 12, jedilnica</t>
  </si>
  <si>
    <t>IGRALNICE - OTROŠKE MIZE</t>
  </si>
  <si>
    <t>IGRALNICE - OTROŠKI STOLI</t>
  </si>
  <si>
    <t>Stn 26</t>
  </si>
  <si>
    <t>igralnice 1, 2, 7, 8</t>
  </si>
  <si>
    <t>St 26</t>
  </si>
  <si>
    <t>St 31</t>
  </si>
  <si>
    <t>IGRALNICE - OPREMA ZA VZGOJITELJE</t>
  </si>
  <si>
    <t>ZOF1</t>
  </si>
  <si>
    <t>Igralnice 1, 2, 7, 8</t>
  </si>
  <si>
    <t>FOT1</t>
  </si>
  <si>
    <t>Tep1</t>
  </si>
  <si>
    <t>Tep2</t>
  </si>
  <si>
    <t>klubM</t>
  </si>
  <si>
    <t>PoS</t>
  </si>
  <si>
    <t>PoM</t>
  </si>
  <si>
    <t>IGRALNICE - OPREMA ZA IGRO</t>
  </si>
  <si>
    <t>FS 126</t>
  </si>
  <si>
    <t>FS 86</t>
  </si>
  <si>
    <t>igralnice 3 - 6, 9 - 12</t>
  </si>
  <si>
    <t>IGR1</t>
  </si>
  <si>
    <t>IGR1a</t>
  </si>
  <si>
    <t>110PF-T</t>
  </si>
  <si>
    <t>110PF-L</t>
  </si>
  <si>
    <t>109HJ</t>
  </si>
  <si>
    <t>Qu3</t>
  </si>
  <si>
    <t>110QuHM</t>
  </si>
  <si>
    <t>112HIKU</t>
  </si>
  <si>
    <t>112KUH140</t>
  </si>
  <si>
    <t>114PF-T</t>
  </si>
  <si>
    <t>114PF-L</t>
  </si>
  <si>
    <t>114Kuh120</t>
  </si>
  <si>
    <t>117HJ</t>
  </si>
  <si>
    <t>209IGR2</t>
  </si>
  <si>
    <t>216IGR2b</t>
  </si>
  <si>
    <t>211HIDE
213 HIDE</t>
  </si>
  <si>
    <t>211DE140
213DE140</t>
  </si>
  <si>
    <t>211HIKU
213HIKU</t>
  </si>
  <si>
    <t>211KUH140
213KUH140</t>
  </si>
  <si>
    <t>212OmZV01</t>
  </si>
  <si>
    <t>212OmZV02</t>
  </si>
  <si>
    <t>2.17</t>
  </si>
  <si>
    <t>HODNIK MED IGRALNICAMI 1N</t>
  </si>
  <si>
    <t>ZIMSKI VRT / JEDILNICA</t>
  </si>
  <si>
    <t>2.12</t>
  </si>
  <si>
    <t>PODESTI V IGRALNICAH</t>
  </si>
  <si>
    <t>Pod 01</t>
  </si>
  <si>
    <t>Pod 02</t>
  </si>
  <si>
    <t>Pod 03</t>
  </si>
  <si>
    <t>Pod 04</t>
  </si>
  <si>
    <t>2.03</t>
  </si>
  <si>
    <t>PISARNA KNJIGOVODSTVO RAČUNOVODSTVO</t>
  </si>
  <si>
    <t>203ObKR</t>
  </si>
  <si>
    <t>203OVOm-KR</t>
  </si>
  <si>
    <t>203OmKR</t>
  </si>
  <si>
    <t>105TA-MA-PT03</t>
  </si>
  <si>
    <t>105TA-MA-PT02</t>
  </si>
  <si>
    <t>203RE-KR</t>
  </si>
  <si>
    <t>203Fot-KR</t>
  </si>
  <si>
    <t>203Mi2-KR</t>
  </si>
  <si>
    <t>203Mi1-KR</t>
  </si>
  <si>
    <t>203ST1-KR</t>
  </si>
  <si>
    <t>2.05</t>
  </si>
  <si>
    <t>205M i1-Ra</t>
  </si>
  <si>
    <t>205Mi2-Ra</t>
  </si>
  <si>
    <t>PISARNA RAVNATELJICE</t>
  </si>
  <si>
    <t>205ST2-Ra</t>
  </si>
  <si>
    <t>205Trs-Ra</t>
  </si>
  <si>
    <t>205Re-Ra</t>
  </si>
  <si>
    <t>PISARNA TAJNICE</t>
  </si>
  <si>
    <t>2.06</t>
  </si>
  <si>
    <t>205ObRa</t>
  </si>
  <si>
    <t>206St2-taj</t>
  </si>
  <si>
    <t>206Mi2-taj</t>
  </si>
  <si>
    <t>206Ob-taj</t>
  </si>
  <si>
    <t>206OvOm-taj</t>
  </si>
  <si>
    <t>203TA-MA1</t>
  </si>
  <si>
    <t>206Om2-taj</t>
  </si>
  <si>
    <t>206Mi-taj</t>
  </si>
  <si>
    <t>206St-taj</t>
  </si>
  <si>
    <t>206Om1-taj</t>
  </si>
  <si>
    <t>2.07</t>
  </si>
  <si>
    <t>DODATNI PROSTOR</t>
  </si>
  <si>
    <t>207OK-DP</t>
  </si>
  <si>
    <t>207KA-DP</t>
  </si>
  <si>
    <t>2.19</t>
  </si>
  <si>
    <t>SHRAMBA UČNIH PRIPOMOČKOV</t>
  </si>
  <si>
    <t>219EGsHR</t>
  </si>
  <si>
    <t>2.20</t>
  </si>
  <si>
    <t>ZBORNICA</t>
  </si>
  <si>
    <t>220MiZb</t>
  </si>
  <si>
    <t>220StZb</t>
  </si>
  <si>
    <t>220OmZbL</t>
  </si>
  <si>
    <t>220KlZb</t>
  </si>
  <si>
    <t>220OmZb</t>
  </si>
  <si>
    <t>220OmZbD</t>
  </si>
  <si>
    <t>220PoZb</t>
  </si>
  <si>
    <t>2.21</t>
  </si>
  <si>
    <t>SHRAMBA ŠPORTNIH REKVIZITOV 1</t>
  </si>
  <si>
    <t>221Po1-SŠP1</t>
  </si>
  <si>
    <t>221Po2-SŠP1</t>
  </si>
  <si>
    <t>2.22</t>
  </si>
  <si>
    <t>ŠPORTNA IGRALNICA</t>
  </si>
  <si>
    <t>2.26</t>
  </si>
  <si>
    <t>SHRAMBA ŠPORTNIH REKVIZITOV 2</t>
  </si>
  <si>
    <t>226Po1-SŠP2</t>
  </si>
  <si>
    <t>226Po2-SŠP2</t>
  </si>
  <si>
    <t>205Om-Ra</t>
  </si>
  <si>
    <t>007-Sono</t>
  </si>
  <si>
    <t>220FoZb</t>
  </si>
  <si>
    <t>220Tep3</t>
  </si>
  <si>
    <t>004-PO-AR-03</t>
  </si>
  <si>
    <t>OSE 180</t>
  </si>
  <si>
    <t>OSE 160</t>
  </si>
  <si>
    <t>MI h46</t>
  </si>
  <si>
    <t>MI h40</t>
  </si>
  <si>
    <t xml:space="preserve">MI h53 </t>
  </si>
  <si>
    <t>116QuHM</t>
  </si>
  <si>
    <t>205St1-Ra</t>
  </si>
  <si>
    <t>1.25</t>
  </si>
  <si>
    <t>ČISTILA</t>
  </si>
  <si>
    <t>1.26</t>
  </si>
  <si>
    <t>INDIVIDUALNO DELO</t>
  </si>
  <si>
    <t>Dvs-In</t>
  </si>
  <si>
    <t>MI-In</t>
  </si>
  <si>
    <t>St-In</t>
  </si>
  <si>
    <t>1.27</t>
  </si>
  <si>
    <t>GARDEROBA ZA ZAPOSLENE</t>
  </si>
  <si>
    <t>OM-GZ 4</t>
  </si>
  <si>
    <t>OM-GZ 3</t>
  </si>
  <si>
    <t>KL-GZ1</t>
  </si>
  <si>
    <t>KL-GZ2</t>
  </si>
  <si>
    <t>PoČiPt</t>
  </si>
  <si>
    <t>po potrebi izdelava vzorca in vgradnja le tega na objektu.</t>
  </si>
  <si>
    <t>usklajevanje z osnovnim načrtom in posvetovanje s projektantom arhitekture</t>
  </si>
  <si>
    <t>izdelavo delavniških risb in pridobitev potrditve projektanta opreme</t>
  </si>
  <si>
    <t>OPOMBA! Za lokacijo posamezne postavke glej pozicijski načrt v sklopu načrta notranje opreme. Načrti in sheme vsebujejo natančnejše opise postavk, ZATO SO NERAZDRUŽLJIVI SESTAVNI DEL POPISA! V ceno je potrebno všeti izdelavo, dobavo in montažo, vključno z vsem potrebni pritrdilnim materialom. Pred izvedbo je potrebno izmeriti mere na licu mesta.</t>
  </si>
  <si>
    <t>Dobava in montaža sistemskih jeklenih konzolnih pomičnih polic na sistemskih stenskih stebričkih. Pomične kovinske police dim. 117x60 cm so konzolno vpete v kovinske stebričke višine 240 cm. Police so v treh nivojih. Sklop sestavlja 33 polic in 14 stebričkov. Sistem kot npr. Trgo regali TR, KIT Žižki. Stebrički in police v beli barvi.</t>
  </si>
  <si>
    <t>Izdelava, dobava in montaža delovnega pulta dim. 240x90x90 cm. Nosilni okvir iz prašno barvanih jeklenih pohištvenih profilov 30x30 mm, pod pultom dve polici iz masivne lepljene plošče 30 mm, pult iz masivne lepljene plošče 50 mm. Barva ogrodja bela, RAL 9016.</t>
  </si>
  <si>
    <t>Izdelava, dobava in montaža pisalne mize dim. 180x90x72 cm, kompletno s pomičnim pisarniškim predlanikom s štirimi predali. Podnožje mize kovinsko, prašno barvano v RAL 9016, mizna plošča ultarpas v enaki barvi kot iveral omar in polic.</t>
  </si>
  <si>
    <t>Dobava in montaža robustnega delavniškega stola na kolesih, z nastavljiivim naslonom, kot npr. delovni stol Supertec Basic, WUERTH</t>
  </si>
  <si>
    <t>Izdelava, dobava in montaža polic nad pisalno mizo, dim. 320x30x37 cm po načrtu. Element je izdelan iz iverala bele barve z 2mm ABS nalimkom po robovih.</t>
  </si>
  <si>
    <t>Dobava in montaža ognjevarne arhivske omare s policami za fascikle, dim. 120x50x195 cm, kot npr. TOKAS FIRE 1950/1200 ali enakovredno</t>
  </si>
  <si>
    <t>Dobava in montaža kovinskega arhivskega regala dim. 60 x (166+121) x 250 cm, s 6 nivoji polic, kot npr. TOKAS warehouse systems ali enakovredno</t>
  </si>
  <si>
    <t>Dobava in montaža kovinskega arhivskega regala dim. 60x151x250 cm, s 6 nivoji polic, kot npr. TOKAS warehouse systems ali enakovredno</t>
  </si>
  <si>
    <t>Dobava in montaža kovinskega arhivskega regala dim. 60 x (121+121+166) x 250 cm, s 6 nivoji polic, kot npr. TOKAS warehouse systems ali enakovredno</t>
  </si>
  <si>
    <t>Dobava in montaža kovinskega podnožja za sklop petih omaric. Tipsko podnožje, varjeno iz pohištvenih profilov, izdelano za izbran tip omaric. Dim.: l=150 cm, Podnožje v barvi omaric.</t>
  </si>
  <si>
    <t>Dobava in montaža kovinskega podnožja s klopjo za sklop petih omaric. Tipsko podnožje, varjeno iz pohištvenih profilov, izdelano za izbran tip omaric, z integrirano klopjo iz lesenih letvic, ki omogoča neovirano odpiranje vrat omaric. Dim.: l=150 cm, barva podnožja v barvi omaric.</t>
  </si>
  <si>
    <t>Dobava in montaža kompleta petih kovinskih garderobnih omaric s cilindričnimi ključavnicami, dim posamezne omarice 30x50x150 cm, skupna 150x50x150 cm. Tipska enokrilna kovinska garderobna  omarica, bele ali svetlo sive barve, oz. po naknadnem izboru arhitekta. Vsaka omarica je opremljena s kovinskimi vrati in se zaklepa s cilindrično ključavnico, zapiranje je enotočkovno. Vrata so opremljena s prezračevalnimi režami za  cirkulacijo zraka. Varjena konstrukcija omaric zagotavlja trdno konstrukcijo omare. Kot npr. Kaiserkraft Classic PLUS</t>
  </si>
  <si>
    <t>Dobava in montaža kompleta štirih kovinskih garderobnih omaric s ključavnicami, dim. omarice 30x50x150 cm, skupna 120x50x150 cm. Tipska enokrilna kovinska garderobna  omarica, bele ali svetlo sive barve, oz. po naknadnem izboru arhitekta. Vsaka omarica je opremljena s kovinskimi vrati in se zaklepa s cilindrično ključavnico, zapiranje je enotočkovno. Vrata so opremljena s prezračevalnimi režami za  cirkulacijo zraka. Varjena konstrukcija omaric zagotavlja trdno konstrukcijo omare. Kot npr. Kaiserkraft Classic PLUS</t>
  </si>
  <si>
    <t>Dobava in montaža kovinskega podnožja s klopjo za sklop štirih omaric. Tipsko podnožje, varjeno iz pohištvenih profilov, izdelano za izbran tip omaric, z integrirano klopjo iz lesenih letvic, ki omogoča neovirano odpiranje vrat omaric. Dim.: l=120 cm, barva podnožja v barvi omaric.</t>
  </si>
  <si>
    <t>Dobava in montaža prenosljivega sistemskega zvočnika, predvajanje preko WiFi in Bluetooth tehnologije, posamično ali skupinsko predvajanje glasbe. Kompletno s stensko konzolo, zvočnik in konzola bele barve. Zvočnik kot npr. IKEA Symfonisk, Sonos One ali Sonos Era 100.</t>
  </si>
  <si>
    <t>Dobava in montaža stenskega ogledala v kotu, skupne dim. 100+100 x 260 cm. Ogledalo mora biti prelepljeno z varnostno folijo, montaža ogledal obvezno natančno v kotu 90°. Ogledalo sega od cokla do spuščenega stropa.</t>
  </si>
  <si>
    <t>Dobava in montaža dveh celostenskih ogledal, skupne dimenzije : l=350+335 cm, h=260 cm. Ogledalo mora biti prelepljeno z varnostno folijo, montaža ogledal obvezno natančno v kotu 90°. Ogledalo sega od cokla do spuščenega stropa.</t>
  </si>
  <si>
    <t>Dobava in montaža gugalnega sedeža na strop, kompletno s kovinsko konstrukcijo nad spuščenim stropom, gugalni sedež kot npr. Shumee Neo-sport Kokon, sveto zelene barve.</t>
  </si>
  <si>
    <t>Dobava in montaža vzmetnega ležišča velikosti 200x120 cm. Vzmetnica je polnjena z granulatom in mešanico pene, obrobljena z umetnim usnjem. Ležišče kot npr. Mojebambino 85538.</t>
  </si>
  <si>
    <t>Izdelava, dobava in montaža preproge za senzorno sobo A, velikosti 330x315 cm, oblika in dimenzija po načrtu. Preproga mora biti  mehka in prijetna na otip. Barva po izboru, obvezna predložitev vzorca pred potrditvijo.</t>
  </si>
  <si>
    <t>79x57x43 cm, 130 l</t>
  </si>
  <si>
    <t>Dobava in montaža prozorne škate za shranjevanje, iz polipropilenske plastike, kompletno s pokrovom, kot npr. Ikea Samla</t>
  </si>
  <si>
    <t>79x57x18 cm, 55 l</t>
  </si>
  <si>
    <t>57x39x42 cm, 65 l</t>
  </si>
  <si>
    <t>Izdelava in montaža polic nad delovnim pultom, skupne dimenzije 240x35 x74 cm po načrtu. Element je izdelan iz iverala bele barve z 2mm ABS nalimki. Element je montiran na načrtovani višiti tudi v primeru višjih omar prejšnjih dveh pozicij.</t>
  </si>
  <si>
    <t xml:space="preserve">Dobava in montaža vreče za sedenje, velikosti 75x110x75 cm. Tekstilno usnje, polnilo stiropor kroglice. Tekstil mora imeti certifikat negorljivosti. Kot npr. Boxxx Nizza, svetlo roza barve. </t>
  </si>
  <si>
    <t xml:space="preserve">Dobava in montaža vreče za sedenje, velikosti 75x110x75 cm. Tekstilno usnje, polnilo stiropor kroglice. Tekstil mora imeti certifikat negorljivosti. Kot npr. Boxxx Nizza, svetlo zelene barve. </t>
  </si>
  <si>
    <t>Izdelava, dobava in montaža odlagalne police dim. 190x25x37 cm. Element je izdelan iz iverala bele barve, vsi robovi so oblepljeni z ABS nalimkom debeline 2 mm.</t>
  </si>
  <si>
    <t>019-St2</t>
  </si>
  <si>
    <t>Dobava in montaža pisarniškega vrtiljaka za vodjo kuhinje. Tipski pisarniški vrtljivi stol z nagibnim sediščem in naslonjalom in rokonaslonoma, s kovinskim ogrodjem in tapeciranim sediščem in hrbtiščem. Oblazinjenje umetno usnje v barvi po izboru projektanta, ogrodje krom, kot npr. Ergoles Baron s podporo za noge.</t>
  </si>
  <si>
    <t>Izdelava, dobava in montaža mize za osebje kuhinje dim. 140x80x73 cm. Miza je izdelana iz brezove vezane plošče deb. 25mm z ultrapasom BELE barve (npr. FUNDERMAX 0085). Vsi robovi so vidni in zaščiteni z vodopornim lakom na vodni osnovi. Miza stoji na štirih okroglih kovinskih nogah ∅ 50mm, višine 705 mm, z regulacijskim čepom bele barve in s pritrdilno ploščo na vrhu dim.120x120x5mm s predizvrtanimi luknjami za 4x SPAX lesne vijake (spodnja ploskev mize je s spodnje strani pofrezana za debelino pritrdilne plošče noge).</t>
  </si>
  <si>
    <t>Izdelava, dobava in montaža garderobnih omaric za otroke. Omarice so izdelane po meri. Oprema garderobe je razdeljena v enajst večjih sklopov glede na pozicijo v prostoru, posamezni sklopi pa so za lažjo manipulacijo med proizvodnjo, prevozom in montažo ter zaključene barvne enote razdeljeni na izvedbene dele po dve do tri omarice skupaj. Delitev na izvedbene dele lahko izvajalec prilagodi soji tehnologiji, če izvajalec presodi, da bi bila drugačna delitev ugodneša za izvedbo. Barvna shema mora tudi v primeru spremembe načina izdelave ostati nespremenjena, izgled mora biti enka načrtu.</t>
  </si>
  <si>
    <t xml:space="preserve">Korpusi in notranjost omaric so iz 20 mm iverala tople temno sive barve po izboru arhitekta. Omarice tvorijo podobo gorovja, zato vrhnje ploskve omaric potekajo v lomljeni liniji. Zgornji rob vrat vsake omarice natančno sledi liniji pripadajočega dela korpusa. V vogalih in na koncih ravnih nizov so kot vezni člen in ponekod kot zaključki postavljeni slepi korpusi brez vrat, v enaki izvedbi kot telo omarice. V notranjosti vsake omarice je na višini 90 cm od spodnjega roba fiksna polica debeline 20 mm v barvi korpusa omarice. Na levi in desni stranski steni notranjosti sta pod polico nameščeni kljukici za obešanje oblačil (PVC), kot npr. HÄFELE, številka artikla: 842.62.995 kamnito sive barve v=50mm š=44mm. </t>
  </si>
  <si>
    <t>Za odpiranje vrat omaric v vratih izdelani pravokotni izrezi v robu vrat. Ti so na različnih višinah, združeni po parih sosednjih omaric. Na vsakih vratih sta ob odprtini pritrjeni dve aluminijasti ploščici s profilom za vlaganje kartončka z imenom otroka in prepoznavno grafiko (pozicije po načrtu!). Celotna kompozicija vrat, odprtin in ploščic z imeni je natančno določena, spreminjanje položaja elementov ni dovoljeno.</t>
  </si>
  <si>
    <t>19 omaric, skupne velikosti (2x80+4x120)x37x111/162 cm</t>
  </si>
  <si>
    <t>5 omaric ter 1 slepi korpus ob vhodnih vratih in 1 slepi v vogalu, skupne velikosti (36+200+40)x37x128/161 cm</t>
  </si>
  <si>
    <t>4 omarice in 1 slepi korpus v vogalu, skupne velikosti (80+80+40)x37x161/133 cm</t>
  </si>
  <si>
    <t>29 omaric, skupne velikosti (3x120+2x80+120+80+3x120+80)x37x109/151 cm</t>
  </si>
  <si>
    <t>9 omaric in 1 slepi korpus v vogalu, skupne velikosti (40+3x120)x37x115/152 cm</t>
  </si>
  <si>
    <t>8 omaric in 2 slepa korpusa na konceh, skupne velikosti (10+120+80+120+10)x37x127/156 cm</t>
  </si>
  <si>
    <t>4 omarice in 2 slepa korpusa v vogalih, skupne velikosti (40+2x80+40)x37x110/136 cm</t>
  </si>
  <si>
    <t>5 omaric in 1 slepi korpus ob vhodnih vratih, skupne velikosti (120+80+26)x37x128/161 cm</t>
  </si>
  <si>
    <t>9 omaric in dva slepa korpusa na konceh niza, skupne velikosti (15+3x120+15)x37x122/156 cm</t>
  </si>
  <si>
    <t>4 omarice + 1 ekstra omarica (širša, za tri otroke); skupne velikosti (100+120)x37x127/156 cm</t>
  </si>
  <si>
    <t>4 omarice + 1 ekstra omarica (širša, za tri otroke); skupne vlikosti (120+100)x37x127/156 cm</t>
  </si>
  <si>
    <t>Seznam posameznih sklopov</t>
  </si>
  <si>
    <t>(20/40+182/249)x49/67x40 cm (vključen podstavni del slepega korpusa omarice)</t>
  </si>
  <si>
    <t>204/338x67x40 cm</t>
  </si>
  <si>
    <t>1349/1483x67x40 cm</t>
  </si>
  <si>
    <t>334/401x67x40 cm</t>
  </si>
  <si>
    <t>320/340x67x40 cm</t>
  </si>
  <si>
    <t>737/814x67xx40 cm</t>
  </si>
  <si>
    <t>(182/249+20/40)x49/67x40 cm (vključen podstavni del slepega korpusa omarice)</t>
  </si>
  <si>
    <t>370/410x67x40 cm</t>
  </si>
  <si>
    <t>220x134x40 cm (dvojna širina)</t>
  </si>
  <si>
    <t>Dobava in montaža prenosljivega sistemskega zvočnika, predvajanje preko WiFi in Bluetooth tehnologije, posamično ali skupinsko predvajanje glasbe. Zvočnik kot npr. IKEA Symfonisk, Sonos One ali Sonos Era 100. (12x igralnice, 2x jedilnica, 1x soba za individualno delo)</t>
  </si>
  <si>
    <t>SHR-ZAB-K</t>
  </si>
  <si>
    <t>Dobava in montaža prenosljivega sistemskega zvočnika, predvajanje preko WiFi in Bluetooth tehnologije, posamično ali skupinsko predvajanje glasbe. Kompletno s stensko konzolo. Zvočnik kot npr. IKEA SOLSKYDD, ali Sonos Era 100.</t>
  </si>
  <si>
    <t>105TA-MA-PT01</t>
  </si>
  <si>
    <t xml:space="preserve">Izdelava, dobava in montaža linijske klopi na hodniku pritličja, skupne dimenzzije 954x45x35 cm. Klop je konstrukcijsko in po obdelavi enaka klopi v garderobi (poz. 102GK). </t>
  </si>
  <si>
    <t xml:space="preserve">Izdelava, dobava in montaža blazine na klopi poz. 105KL-H-PT, skupne dimenzije 954x45x3/15 cm. Blazina je sestavljena iz prizmatično prirezanih kosov, ki so na klop pritrjeni z ježki. Večbarvne blazine so modularne, tako da je možno medsebojno izmenjevanje položaja posameznih blazin. Polnilo je iz požarno varne poliuretanske pene, srednje trdote za sedenje. Zaključni sloj je iz umetnega usnja z odpornostjo na drgnjenje: &gt; 150.000 ciklov. Material in barvo potrdi arhitekt na podlagi dostavljenih vzorcev.
</t>
  </si>
  <si>
    <t>105TA-MA-PT</t>
  </si>
  <si>
    <t>105OG-HPT</t>
  </si>
  <si>
    <t>velikost 131x49 cm</t>
  </si>
  <si>
    <t>velikost 266x49 cm</t>
  </si>
  <si>
    <t>velikost 168x49 cm</t>
  </si>
  <si>
    <t>velikost 196x48 cm</t>
  </si>
  <si>
    <t>velikost 170 x 99 cm</t>
  </si>
  <si>
    <t>velikost 41 x 99 cm</t>
  </si>
  <si>
    <t xml:space="preserve">Izdelava, dobava in montaža sklopa štirih garderobnih omaric, skupne dinenzije 122x50xh201 cm. V omarici je spodaj polica za čevlje, zgoraj polica za drobnarije in pod polico drog za obešalnik. Vrata omaric so opremljena s sistemsko cilindrično ključavnico. O,arice so izdelane iz iverala v barvi po izboru arhitekta, vsi robovi so oblepljeni z 2 mm ABS nalimkom.
</t>
  </si>
  <si>
    <t>Izdelava, dobava in montaža garderobnih klopi pod garderobnimi omaricami, Garderobne klopi so izdelane po meri in so sestavni del sklopa garderobnih omaric. So v funkciji podstavka za omarice, odlagališča za čevlje in klopi za preobuvanje in oblačenje otrok. Klopi so izdelane iz dveh kontinuirano povezanih horizontalnih plošč lepljenih letev masivnega hrasta, debeline 5 cm, ena pri tleh in druga na višini (kota zgornje ploskve) 40 cm, z veznimi oz. podpornimi vertikalnimi ploščami debeline 2,8 cm, prav tako izdelanih iz lepljenih letev masivnega hrasta. Vertikalne plošče so vgrajene na razdaljah od 80 do 120 cm glede na lokacijo, vedno pod stikom dveh omaric (glej načrt opreme). Skupna globina klopi je 67 cm, razen pri poziciji GK-10, kjer je izvedena dvojna širina klopi za dve vrsti s hrbti skupaj postavljenih omaric. Med spodnjo in zgornjo ploščo je po celotni dožini 35 cm od sprednjega roba klopi vgrajeno hrbtišče niše za čevlje. Konstrukcija klopi mora biti dovolj čvrsta, da brez upogibanja zdrži težo omaric in oseb, ki sedijo na klopi, tako otrok kot odraslih. Masivni leseni elementi so lakirani s kvalitetnim prozornim lakom, ki zagotavlja dolgotrajno uporabo brez poškodb. Delitev na proizvodne segmente izbere izvajalec glede na težo in izkoristek materiala. Klopi so za zaščito pred vodo od tal dvignjene na 5 mm silikonskih distančnikih.</t>
  </si>
  <si>
    <t>Izdelava, dobava in montaža klopi, dimenzije 122x35xh43 cm. Klop je izdelana masivne plošče lepljenih letvic hrasta, lakirana s kvalitetnim prozornim lakom, ki zagotavlja dolgotrajno uporabo brez poškodb. Klop je za zaščito pred vodo od tal dvignjena na 5 mm silikonskih distančnikih.</t>
  </si>
  <si>
    <t>Izdelava, dobava in montaža klopi, dimenzije 100x35xh43 cm. Klop je izdelana masivne plošče lepljenih letvic hrasta, lakirana s kvalitetnim prozornim lakom, ki zagotavlja dolgotrajno uporabo brez poškodb. Klop je za zaščito pred vodo od tal dvignjena na 5 mm silikonskih distančnikih.</t>
  </si>
  <si>
    <t>Dobava in montaža tipskega lesenega premičnega predalnika na kolesih, dimenzije 89,1 x 41,5 x 31 cm, z dodatnim pladnjem za igro. Kot npr. InsGraf/MojeBambino Flexi S, kat. ozn. 92748 in 95989</t>
  </si>
  <si>
    <t>Dobava in montaža tipskega lesenega premičnega predalnika na kolesih, dim. 89,1 x 50,5 x 63,4 cm, z dodatnim pladnjem za igro. Kot npr. InsGraf/MojeBambino Flexi S,  kat. ozn. 99163 in 95989</t>
  </si>
  <si>
    <t>Dobava in montaža lesene hiška "jama", dim. 90x60x87cm, kot npr. PLANLEG 098416 Cozy Hole White, kompletno s talno blazina za hiško dim. 86 x 57 x 8cm, npr. Planleg 109063 beige (igralnica 2)</t>
  </si>
  <si>
    <t>Dobava in montaža lesene hiška "jama", dim. 90x60x87cm, kot npr. PLANLEG 094105 Cozy Hole light brown, kompletno s talno blazina za hiško dim. 86 x 57 x 8cm, npr. Planleg 101902 grey (igralnica 2)</t>
  </si>
  <si>
    <t>Dobava in montaža klopi z belo blazino dim. 117x42x31 cm, kot npr. Planleg Quadro 3 98780 (igralnice 2, 3, 6, 7)</t>
  </si>
  <si>
    <t>Dobava in montaža zaves, komplet z aluminijastimi vodili, kot npr. Leha, Top 455. Vodila zaves so montirana na predpripravljeno kovinsko konstrukcijo pod stropom. Zatemnilna zavesa, iz debelejše in trpežne dekorativnr bombažne tkanine z obojestransko obdelavo in z impregnacijskim nanosom. Negorljivost CS 1. Material in barva po izboru arhitekta. Odpornost na drgnjenje (Martindale): min. 25.000 ciklov. Odporna na  madeže in tekočine. Antistatična, antibakterijska, hipoalergena. Nabor blaga 1,5‐2,0.</t>
  </si>
  <si>
    <t>Izdelava, dobava in montaža igralnega sestava v igralnici 8, enakega igralu IGR1, a izdelano zrcalno. Barva materialov po izboru arhitekta.</t>
  </si>
  <si>
    <t>Izdelava, dobava in montaža igralnega sestava v igralnici 12, enakega igralu IGR2, a izdelano zrcalno. Barva materialov po izboru arhitekta.</t>
  </si>
  <si>
    <t>Izdelava, dobava in montaža igralnega sestava z blazinami v igralnici 1, skupne dimenzije 450x98x150/200 cm. Igralo sestavlja pet elementov, trije okvirni elementi (IGR 1.01 velikosti 100x98x150 cm s prehodom v obeh stranicah, IGR 1.03 velikosti 150x98x200 cm s prehodom v obeh stranicah in IGR 1.05 velikosti 100x98x150 cm s prehodom v eni stranici) ter dva med te elemente postavljena distančna elementa s policami (IGR1.02 velikosti 50x27x75 cm in IGR 1.04 velikosti 50x27x75 cm). V sklopu obeh distančnih elementov sta tudi podnožji za blazino, med elementom in steno, velikosti 50x56x11 cm. Sestavni del vseh elementov so hrbtišča, ki so ali akrilno ogledalo ali iveral v barvi elementa, kot opredeljeno v risbi. Okvirni elementi so debelin 9 cm, sestavljeni iz z ultrapasom/iveralom oplaščeni podkonstrukciji po tehnologiji izvajalca. Barve posameznih elementov so različne, po izboru projektanta, gledati slike v sklopu risbe elementa. Vsi deli mortajo biti med seboj trdno spojeni, robovi zaobljeni fi 3 mm.</t>
  </si>
  <si>
    <t>Izdelava, dobava in montaža igralnega sestava z blazinami v igralnici 9, skupne dimenzije 450x98x150/200 cm. Igralo sestavlja pet elementov, trije okvirni elementi (IGR 1.01 velikosti 100x98x150 cm s prehodom v obeh stranicah, IGR 1.03 velikosti 150x98x200 cm s prehodom v obeh stranicah in IGR 1.05 velikosti 100x98x150 cm s prehodom v eni stranici) ter dva med te elemente postavljena distančna elementa s policami (IGR1.02 velikosti 50x27x75 cm in IGR 1.04 velikosti 50x27x75 cm). V sklopu obeh distančnih elementov sta tudi podnožji za blazino, med elementom in steno, velikosti 50x56x11 cm. Sestavni del elementov 2.01 in 2.03 sta vložka s policami, skupna velikost teh elementov je 82x20x54 cm in 132x30x54 cm. Sestavni del vseh elementov so hrbtišča, ki so ali akrilno ogledalo ali iveral v barvi elementa, kot opredeljeno v risbi. Okvirni elementi so debelin 9 cm, sestavljeni iz z ultrapasom/iveralom oplaščeni podkonstrukciji po tehnologiji izvajalca. Barve posameznih elementov so različne, po izboru projektanta, gledati slike v sklopu risbe elementa. Vsi deli mortajo biti med seboj trdno spojeni, robovi zaobljeni fi 3 mm.</t>
  </si>
  <si>
    <t>Izdelava, dobava in montaža kompleta blazin, sestavnega dela igralnega sestava, skupne dimenzije 526x54/92x3/14 cm. Komplet sestavlja pet blazin, vstavljenih v predhodno navedene elemente ter nastopna blazina. Velikosti blazin so 85x54x10/14 cm (0), 100x92x10 cm (1), 50x55x10/20 (2), 150x92x20 cm (3), 50x55x20/10 (4) in 90x92x10 (5). Polnilo iz samougasljive pene (certifikat negorljivosti), iz sestava dveh trdot (spodaj pena RF5560, zgoraj 3 cm pena RF4550), med peno in materialom za oblazinjenje sloj 100g vata. Oblazinjeno v kvalitetni, trpežni tkanini (ali umetnem usnju) enostavni za čiščenje in vzdrževanje, Martindale test minimalno 150.000 + ciklov, z možnostjo čiščenja tkanine z vlažno krpo - brez čistil (npr. tkanine z aquaclean ali quickclean tehnologijo). Tkanina mora imeti vsaj osnovne certifikate za negorljivot (BS5852 0-1 , UNE EN ISO 1021 1-2). Barva po izbiri projektanta  (tkanina mora imeti vsaj 15-20 različnih barvnih odtenkov), kot npr. tkanina ALPINE – aquaclean.</t>
  </si>
  <si>
    <t>Dobava in montaža kompleta tipskih okroglih mehkih blazin (pouf) za igro, velikosti 80xh31 cm, kot npr. GONZAGA SPAZIO, Pouf Tondo, barva po izbiri arhitekta.</t>
  </si>
  <si>
    <t>Dobava in montaža kompleta mehkih blazin (pouf) za igro v obliki polmeseca, veliosti 80xh19 cm, kot npr. GONZAGA SPAZIO, Pouf LUNA MORBIDO, barva po izbiri arhitekta.</t>
  </si>
  <si>
    <t>Dobava in montaža igrala "hiška jama" dim. 90x60x87cm, kot npr. PLANLEG 098416 Cozy Hole White, kompletno s talno blazino za hiško dim. 86 x 57 x 8cm, kot npr. Planleg 109063 beige (igralnica 7)</t>
  </si>
  <si>
    <t>Dobava in montaža igrala "hiška z okenci", kot npr. Planleg Quadro 092195-5 light brown, z blazino za hiško dim. 126 x 55,5 x 14 cm, kot npr. Quadro 101486 siva (igralnica 6)</t>
  </si>
  <si>
    <t>Dobava in montaža igrala "hiška jama", dim. 90x60x87cm, kot npr. PLANLEG 094105 Cozy Hole light brown, kompletno s talno blazino za hiško dim. 86 x 57 x 8cm, kot npr. Planleg 101902 grey (igralnica 7)</t>
  </si>
  <si>
    <t>Izdelava, dobava in montaža silhuete hiške, za integracijo elementa Kuh140, skupne velikosti 149x60x120/200 cm. Element ima stranice debeline 4 cm, hrbtišče in štiri kotne poličke velikosti 25x25 cm. Element je izdelan iz iverala v barvi po izboru projektanta, robovi iverala so obleplejni z ABS nalimkom debeline 2 cm, robovi r=3 mm.</t>
  </si>
  <si>
    <t>Izdelava, dobava in montaža silhuete hiške, za integracijo elementa Kuh140, skupne velikosti 149x60x120/200 cm. Element ima stranice debeline 4 cm, hrbtišče in štiri kotne poličke velikosti 25x25 cm. Element je izdelan iz iverala v barvi po izboru projektanta, robovi iverala so obleplejni z ABS nalimkom debeline 2 cm, robovi r=3 mm. (igralnici 10 in 11)</t>
  </si>
  <si>
    <t>Izdelava, dobava in montaža silhuete hiške, za integracijo elementa Del140, skupne velikosti 149x60x120/200 cm. Element ima stranice debeline 4 cm, hrbtišče in dve polički globine 25 cm. Element je izdelan iz iverala v barvi po izboru projektanta, robovi iverala so obleplejni z ABS nalimkom debeline 2 cm, robovi r=3 mm. (igralnici 10 in 11)</t>
  </si>
  <si>
    <t xml:space="preserve">Izdelava, dobava in montaža pult s predali, skupne dimenzije 322x60x70/154 cm. Pult sestavljajo spodnji niz dimenzije 332x60x70 cm, zgornji niz dimenzije 332x37x25 cm ter vmesno hrbtišče dimenzij 332x43x2 cm. Spodnji niz ima v zgornjem delu štiri predale, z odpiranjem z ličnicami, ki segajo do višine 4 cm pod robom delovne površine pulta. Predali imajo vodila s skritim popolnim izvlekom z integriranim sistemom za nežno in tiho zapiranje, nosilnost do 70 kg. Spodnji del elementa je razdeljen na štiri prekate, v vsakem je mesto dvema pomičnima vozičkoma na kolesih. Vsi vozički imajo po dve polici, spodnja je dostopna samo z ene strani. Namesto ročajev je zgornji rob vozičkov 6 cm nižji od 'parkirne' niše, tako da nastala reža omogoče prijem in poteg. Na zadnji steni elementa so nameščeni distančniki za omejitev pomika vozičkov v globino. Obdelava pomičnih vozičkov je enaka z vseh strani, tako da se lahko po uporabi pospravijo v niše ne glede na orientacijo naprej-nazaj. Zgornji element je odprta polica s štirimi prekati. Med spodnjim in zgornjim elementom je nameščeno hrbtišče. Hrbtišče je leseno, po izgledu, strukturi, usmerjenosti lesa, tonu in obdelavi pa enako vidni CLT steni na mestu montaže. Vsi ostali deli elementa so izdelani iz ultrapasa/iverala v barvi po izboru projektanta. Vsi robovi so oblepljeni z ABS nalimki debeline 2 mm, r=3 mm. </t>
  </si>
  <si>
    <t>dim. 195x99 cm</t>
  </si>
  <si>
    <t>dim. 170x99 cm</t>
  </si>
  <si>
    <t>dim. 220x99 cm</t>
  </si>
  <si>
    <t>dim. 20x99 cm</t>
  </si>
  <si>
    <t>Izdelava, dobava in montaža magnetne table "piši briši". Podlaga tabel je MDF plošče dbeleine 12 mm; prevleka iz navadna jeklena pločevina debeline 1mm, z dobrimi magnetnimi lastnostmi, prašno barvana v sijajno površino v barvi po izboru arhitekta. Pločevine je zapognjena nazaj na 90 stopinj za 15 mm, na vogalu dvojno zapognjena, lepljena na MDF ploščo, na steno obešena z nevidnimi pritrdili. Mere je potrebno preveriti na licu mesta!</t>
  </si>
  <si>
    <t>Izdelava, dobava in montaža magnetne table s piši-briši površino za risanje z namenskimi flomastri, skupne dimenzije 150x100 cm. Podlaga je iz MDF plošča 12 mm, prevleka iz jeklene pločevine debeline ali 1mm, z dobrimi magnetnimi lastnostmi, prašno barvana v sijajno površino v barvi po izboru arhitekta. Pločevine je zapognjena nazaj na 90 stopinj za 15 mm, na vogalu dvojno zapognjena, lepljena na MDF ploščo, na steno obešena z nevidnimi pritrdili . Mere je potrebno preveriti na licu mesta!</t>
  </si>
  <si>
    <t>Izdelava, dobava in montaža magnetne table s piši-briši površino za risanje z namenskimi flomastri, skupne dimenzije 582x130 cm. Elemet je izdelan iz več kosov. Podlaga je iz MDF plošča 12 mm, prevleka iz jeklene pločevine debeline ali 1mm, z dobrimi magnetnimi lastnostmi, prašno barvana v sijajno površino v barvi po izboru arhitekta. Pločevine je zapognjena nazaj na 90 stopinj za 15 mm, na vogalu dvojno zapognjena, lepljena na MDF ploščo, na steno obešena z nevidnimi pritrdili . Mere je potrebno preveriti na licu mesta!</t>
  </si>
  <si>
    <t>Dobava in montaža ognjevarne omare za fascikle, velikosti  93x50xh195cm, kot npr. FIRE 1950/930</t>
  </si>
  <si>
    <t>Izdelava, dobava in montaža stenskega elementa z dvema policama, skupne dimenzije 120x32xh37 cm. Izdelano iz iverala po izboru projektanta, z ABS nalimki debeline 2 mm, r=3 mm.</t>
  </si>
  <si>
    <t xml:space="preserve">Dobava in montaža ognjevarne kartotečne omare, dim. 55x65xh150 cm, kot npr. Primat KO-FC-4, </t>
  </si>
  <si>
    <t>Dobava in montaža igrala "hiška z magnetno tablo", kot npr. Planleg Quadro 96988 javor, dim. 155 x 60 x 173,5 cm</t>
  </si>
  <si>
    <t>Dobava in montaža igrala "igralna kuhinja", dim. 120x40x52, tipski sestav sestoječ iz omarice s koritom, predalnika in omarice s kuhalno ploščo in pečico, kot npr. PLANLEG Bianca 98143C</t>
  </si>
  <si>
    <t>Dobava in montaža tipskega igralnega sestava "kuhinja", dim. 140x40x52 cm, s koritom, predalnika in omarice s kuhalno ploščo in pečico, kot npr. PLANLEG Bianca 98143C</t>
  </si>
  <si>
    <t>Dobava in montaža tipskega igralnega sestava "kuhinja", dim. 140x40x52 cm, tipski sestav sestoječ iz omarice s koritom, predalnika, 20 cm elementa z odprtimi policami in omarice s kuhalno ploščo in pečico, kot npr. PLANLEG Bianca 98143C</t>
  </si>
  <si>
    <t xml:space="preserve">Dobava in montaža tipskega igralnega sestava "delavnica", dim. 140x40x52 cm, tipski sestav sestoječ iz omarice s koritom, predalnika, 20 cm elementa z odprtimi policami in omarice pralni stroj, kot npr. PLANLEG Bianca 98143C </t>
  </si>
  <si>
    <t>Dobava in montaža svetlobne preproge "light carpet" 120x120 cm (kot npr. Preproga optičnih vlaken (9FOCP12), Senzorika Varga)</t>
  </si>
  <si>
    <t>Dobava in montaža kompleta šestih zvočnih blazinic "zvočni koraki" (kot npr. Zvočni koraki (6TRST) Senzorika Varga)</t>
  </si>
  <si>
    <t>Dobava in montaža svetila "krogla razpoloženja" (kot npr. Krogla razpoloženja (5MDSP) Senzorika Varga)</t>
  </si>
  <si>
    <t>Dobava in montaža elementa "vodni stolp". Prozoren akrilni valj višine 150 cm, s črpalko za mehurčke in barvno LED osvetlitvijo, kompletno s stikali za upravljanje čerpalk in upavljanje barv. (kot npr. zelo široki vodni stolp, 150/30 cm, Ječnik)</t>
  </si>
  <si>
    <t xml:space="preserve">Dobava in montaža kompleta osmih senzornih plošč 30x30 cm z različnimi teksturami (kot npr. Textured floor panels MojeBambino ali Plošče s teksturami (NS0894), Senzorika Varga). </t>
  </si>
  <si>
    <t>Dobava in montaža pomožne mizice za vzgojiteljico, višine 62 cm, kot npr. SEGIS Easy Boy Side Table large, barva po izboru projektanta.</t>
  </si>
  <si>
    <t>Izdelava, dobava in montaža pisalne mize z mehanizmom za nastavitev višine za delo sede ali stoje, velikosti 80x160xh60/120cm. Električni dvižni pogon, električne vtičnice ob zadnjem robu mizn plošče. Barva podnožja bela, barva ultrapasa po izboru projektanta. Kot npr. Ergoles Smart Pro.</t>
  </si>
  <si>
    <t>Dobava in montaža samostoječega kovinskega obešalnika bele barve z dodatki lesa, kot npr. Racerby</t>
  </si>
  <si>
    <t>Dobava in montaža dvižne pisalne mize z električnim pogonom, za delo sede ali stoje, velikosti 160x80x62/130 cm. Mizna plošča debeline 3 cm, barva ultrapasa in podnožja mize v barvi po izboru projektanta, dvižni mehanizem s štirimi elektromotorji,, kompletno z nosilcem za računalnik, kovinskim kanalom za kable in PVC hrbtenico za kable, kot npr. Ergoles Elevate.</t>
  </si>
  <si>
    <t>Izdelava, dobava in montaža okroglega oblazinjenega prostostoječega okroglega taboreja, premera po specifikaciji, sedalna višina 36 cm. Tabore je montiran na PVC nogah višine 3,5 cm. Izvedba detajlov šivov po dogovoru med proizvajalcem in projektantom. Lesena pod-konstrukcija taboreja iz kombinacije: 20 mm vezane plošče (zgoraj polna plošča / spodaj pas 15 cm od oboda za vijačenje nog), s 6x prečnimi ojačitvami iz iverke in masivnimi morali po obodu, na katere je fiksiran 4 mm lesonit. Pene morajo biti samougasljive (certifikat negorljivosti). Sedalo taboreja je pena debeline 6 cm, iz sestava dveh trdot (spodaj 3 cm pena RF5560, zgoraj 3 cm pena RF4550). Po obodu taboreja kompaktna pena RF5560 debeline 1 cm, med peno in materialom za oblazinjenje sloj 100g vata. Oblazinjeno v kvalitetni, trpežni tkanini enostavni za čiščenje in vzdrževanje. Martindale test minimalno 150.000 + ciklov. Možnost čiščenja tkanine z vlažno krpo - brez čistil (npr. tkanine z aquaclean ali quickclean tehnologijo). Tkanina mora imeti vsaj osnovne certifikate za negorljivot (BS5852 0-1 , UNE EN ISO 1021 1-2). Barva po izbiri projektanta (tkanina mora imeti vsaj 15-20 različnih barvnih odtenkov), kot npr. tkanina ALPINE – aquaclean.</t>
  </si>
  <si>
    <t>dimenzija fi 180 cm, sedalna višina 36 cm</t>
  </si>
  <si>
    <t>dimenzija fi 150 cm, sedalna višina 36 cm</t>
  </si>
  <si>
    <t xml:space="preserve">Izdelava, dobava in montaža sklopa treh garderobnih omaric, skupne dinenzije 92x50xh201 cm. V omarici je spodaj polica za čevlje, zgoraj polica za drobnarije in pod polico drog za obešalnik. Vrata omaric so opremljena s sistemsko cilindrično ključavnico. O,arice so izdelane iz iverala v barvi po izboru arhitekta, vsi robovi so oblepljeni z 2 mm ABS nalimkom.
</t>
  </si>
  <si>
    <t xml:space="preserve">Dobava in montaža ergonomsko oblikovanega pisarniškega vrtiljaka z nastavljivim rokonaslonom, mrežastim hrbtiščem ter kolesi za linolej. Alu podnožje, barva tapeciranja po izboru projektanta. Kot npr. Heka Interior, model Bliss, brez vzglavja, ali enakovredno.
</t>
  </si>
  <si>
    <t xml:space="preserve">Dobava in montaža usnjenega ergonomsko oblikovanega direktorskega pisarniškega vrtiljaka z nastavljivim rokonaslonom, z visokim hrbtiščem ter kolesi za linolej. Alu podnožje, barva usnjenega tapeciranja po izboru projektanta. Kot npr. Heka Interior, model Urus ali Veyron. </t>
  </si>
  <si>
    <t>Dobava in montaža okrogle klubske mizica, premer 60 cm, višina 74cm, s kovinskim podnožjem s centralno nogo, barva podnožja in mizne plošče po izboru projektanta (kot npr. Inovatio/NowyStyl MeeThink).</t>
  </si>
  <si>
    <t>Dobava in montaža tapeciranega klubskega stola z rokonaslonom in kovinskimi nogami, barva podnožja in taeciranja po izboru arhitekta (kot npr. Connubia, model stol TUKA CB1999, barva podnožja P38M, tapeciranja SLC)</t>
  </si>
  <si>
    <t>Dobava in montaža tipskega oblazinjenega troseda z nasloni za roko in kovinskimi nogami, skupne velikosti 240x97 cm. Pene morajo biti samougasljive (certifikat negorljivosti). Oblazinjeno v kvalitetni, trpežni tkanini ali mikrotkanini enostavni za čiščenje in vzdrževanje. Martindale test minimalno 100.000 + ciklov. Možnost čiščenja tkanine z vlažno krpo - brez čistil (npr. tkanine z aquaclean ali quickclean tehnologijo). Tkanina mora imeti najmanj osnovne certifikate za negorljivot (BS5852 0-1 , UNE EN ISO 1021 1-2). Dvosed kot npr. Žakelj Toscana Lux, barva tkanine po izbiri projektanta, npr. Alpine 18, Baltic 21, Carabu 81, Duffy 32 ali podobno.</t>
  </si>
  <si>
    <t>Dobava in montaža tipskega oblazinjenega dvoseda z nasloni za roko in kovinskimi nogami, skupne velikosti 170x97 cm. Pene morajo biti samougasljive (certifikat negorljivosti). Oblazinjeno v kvalitetni, trpežni tkanini ali mikrotkanini enostavni za čiščenje in vzdrževanje. Martindale test minimalno 100.000 + ciklov. Možnost čiščenja tkanine z vlažno krpo - brez čistil (npr. tkanine z aquaclean ali quickclean tehnologijo). Tkanina mora imeti najmanj osnovne certifikate za negorljivot (BS5852 0-1 , UNE EN ISO 1021 1-2). Dvosed kot npr. Žakelj Toscana Lux, barva tkanine po izbiri projektanta, npr. Alpine 18, Baltic 21, Carabu 81, Duffy 32 ali podobno.</t>
  </si>
  <si>
    <t>Izdelava, dobava in montaža nizke omarice, skupnih dimenzij 199x68x90 cm. Dvodelna omarica z dvojimi dvokrinimi vrati in po dvema pomičnima policama v vsakem delu. Omarica je izdelana v iveralu, v barvi po izboru projektanta, vsi robovi imajo ABS nalimke z zaokroženimi robovi. Omarica je umeščena v nišo, zato je mere obvezno preveriti na licu mesta!</t>
  </si>
  <si>
    <t>Izdelava, dobava in montaža nizke omarice, skupnih dimenzij 140x37/68xh90 cm. Dvodelna omarica je tlorisno trapezno prirezane oblike. V levem delu so odprte police š=45cm, desni del pa je zaprta omara z dvojnimi vrati in dvema pomičnima policama. Omarica je izdelana v iveralu, v barvi po izboru projektanta, vsi robovi imajo ABS nalimke z zaokroženimi robovi.</t>
  </si>
  <si>
    <t>Izdelava, dobava in montaža obstenske omare, ki jo sestavljata nizka omara skupne dimenzije 468x30x90 cm in stenska polica nad omaro, skupnih dimenzij 364x35x25 cm. Spodnji niz sestavljajo trije trodelni elementi širine 156cm, s po tremi vratnimi krili in po dvema policama v vsakem predelku. Odpiranje vrat, gledano od leve proti desni: štirikrat paroma, skrajno desno krilo desno odpiranje. Vrhnja plošča gladko spojena v ravno površino. Odmične spone vrat z mehkim zapiranjem. Zgornja polica je razdeljena na štiri enake prekate. Izdelano v iveralu po izboru arhitekta.</t>
  </si>
  <si>
    <t xml:space="preserve">Dobava in montaža sistemskih jeklenih konzolnih polic z nosilnimi stenskimi stebrički. Pomične kovinske police so konzolno vpete v kovinske stebričke višine 240 cm. Police so v treh nivojih. Sklop sestavljajo 4 stebrički in 6 polic dim. 87x70 cm. Sistem kot npr. Trgo regali TR, KIT Žižki. </t>
  </si>
  <si>
    <t xml:space="preserve">Dobava in montaža sistemskih jeklenih konzolnih polic z nosilnimi stenskimi stebrički. Pomične kovinske police so konzolno vpete v kovinske stebričke višine 240 cm. Police so v treh nivojih. Sklop sestavljajo 4 stebrički in 9 polic dim.117x40 cm. Sistem kot npr. Trgo regali TR, KIT Žižki. </t>
  </si>
  <si>
    <t>Dobava montažnih podestov za oder dim. 200x100cm, z nastavljivo višino 20 do 100 cm, kot npr. NIVOfIex®  Stabilo, z oblogo iz linoleja, barva po izboru arhitekta.</t>
  </si>
  <si>
    <t>Dobava in montaža sistemske zaščitne ograje za pomične podeste NIVOflex Stabilo, dolžine 1m</t>
  </si>
  <si>
    <t>Izdelava, dobava in montaža dodatnih lesenih praktikablov, izdelanih iz vezane plošče 15mm, dim. 200x40xh20 cm, z izrezanimi odprtinami za nošenje na končnih stranicah. Elementi so lakirani z visokokvalitetnim brezbarvnim akrilnim lakom na vodni osnovi.</t>
  </si>
  <si>
    <t>222OD-Šp1</t>
  </si>
  <si>
    <t>222OD-Šp2</t>
  </si>
  <si>
    <t>222OD-Šp3</t>
  </si>
  <si>
    <t>Izdelava in dobava zavesic za rob odra, črne barve, velcro pritrjevanje</t>
  </si>
  <si>
    <t>višina 20 cm, dolžina (m1)</t>
  </si>
  <si>
    <t>višina 40 cm, dolžina (m1)</t>
  </si>
  <si>
    <t>višina 60 cm, dolžina (m1)</t>
  </si>
  <si>
    <t>222OD-Šp4</t>
  </si>
  <si>
    <t xml:space="preserve">Dobava in montaža sistemskih jeklenih konzolnih polic z nosilnimi stenskimi stebrički. Pomične kovinske police so konzolno vpete v kovinske stebričke višine 240 cm. Police so v treh nivojih. Sklop sestavljajo 4 stebrički in 9 polic dim. 117x40 cm. Sistem kot npr. Trgo regali TR, KIT Žižki. </t>
  </si>
  <si>
    <t xml:space="preserve">Dobava in montaža sistemskih jeklenih konzolnih polic z nosilnimi stenskimi stebrički. Pomične kovinske police so konzolno vpete v kovinske stebričke višine 240 cm. Police so v treh nivojih. Sklop sestavljajo 3 stebrički in 6 polic dim. 87x70 cm. Sistem kot npr. Trgo regali TR, KIT Žižki. </t>
  </si>
  <si>
    <t>OSTALO</t>
  </si>
  <si>
    <t xml:space="preserve">Izdelava, dobava in montaža nizke omare, skupne dimenzije 200x51x75 cm. Omarico sestavljata dve nizki omarici dimenzije 80x51 cm z dvokrilnimi vrati in po eno eno pomično polico in odprti element za pošto dimenzij 40x51x cm. Odprti element je orientiran v desno stran, proti vratom v prostor. V zgornjem delu je 12 odprtih 'predalčkov' za pošto s svetlo višino 5 cm, poličke so iz 1cm iverala. V spodnjem delu je izvlečni predal s skritimi vodili s tihim in mehkim zapiranjem. Sestav treh elementov prekriva enotna vrhnja plošča dim. 200x51 cm. </t>
  </si>
  <si>
    <t xml:space="preserve">Dobava in montaža tipskega kovinskega regala, dimenzij 100x40x230 cm s po petimi policami, kot npr. Trgo regali TR, KIT Žižki.  </t>
  </si>
  <si>
    <t>Izdelava, dobava in montaža oblazinjenega sedežnega kompleta po spodnjem opisu, sedalna višina 43 cm. Izvedba detajlov šivov po dogovoru med proizvajalcem in projektantom. Lesena pod-konstrukcija iz kombinacije 20 mm vezane plošče (zgoraj polna plošča / spodaj pas 15 cm od oboda za vijačenje nog), s prečnimi ojačitvami iz iverke in masivnimi morali po obodu, na katere je fiksiran 4 mm lesonit. Pene morajo biti samougasljive (certifikat negorljivosti). Sedalo taboreja je pena debeline 6 cm, iz sestava dveh trdot (spodaj 3 cm pena RF5560, zgoraj 3 cm pena RF4550). Po obodu sedežnega elementa kompaktna pena RF5560 debeline 1 cm, med peno in materialom za oblazinjenje sloj 100g vata. Oblazinjeno v kvalitetni, trpežni tkanini enostavni za čiščenje in vzdrževanje. Martindale test minimalno 150.000 + ciklov. Možnost čiščenja tkanine z vlažno krpo - brez čistil (npr. tkanine z aquaclean ali quickclean tehnologijo). Tkanina mora imeti vsaj osnovne certifikate za negorljivot (BS5852 0-1 , UNE EN ISO 1021 1-2). Barva po izbiri projektanta (tkanina mora imeti vsaj 15-20 različnih barvnih odtenkov), kot npr. tkanina ALPINE – aquaclean.</t>
  </si>
  <si>
    <t>Izdelava, dobava in montaža sestava omar in odlagalnega pulta, sestavljenega iz spodnjega niza velikosti 328x40x72 cm, dveh visečih omaric velikosti 82x100x30 cm in odlagalnega pulta velikosti 150x60x3 cm. Spodnji niz sestavljajo ena odprta in tri zaprte omarice z dvokrilnimi vrati, v vsaki omairci je po ena pomična polica. Preko spodnjih omaric je montirana enotna vrhnja plošča debeline 3 cm. V visečih omaricah sta po dve pomični polici. Odlagalni pult podpira kovinska T-noga bele barve, oblikovno skladna s podnožjem pisalne mize. Sestav je izdelan iz iverala v barvi po izboru projektanta, z 2 mm ABS nalimki na vseh robovih. Sestav dopolnjuje magnetna tabla velikosti 150x100x2cm, izdelana na enak način kot 105TA-MA-PT01.</t>
  </si>
  <si>
    <t>Izdelava, dobava in montaža sestava omar in odlagalnega pulta, skupne dimenzije, sestavljenega iz spodnjega niza velikosti (169+470+120)x40/50x75 cm, zgornjega 400x93x34 cm in med oba niza montirane magnetne table velikosti 390x61x2 cm. Osrednji del spdonjega niza sestavljajo štirje odprti elementi za fascikle z vmesno polico, 2x širine 83 cm in 2x 80 cm), dva predalnika širine 43 cm s po tremi predali in dv odprti omarici širine 29 cm s po petimi policami. Na desni ga dopolnjuje del z dvema zaprtima omaricama (širine 40 cm in 80 cm) in po eno pomično polico, ob oknu na levi pa odlagalni širine 169 cm, s polnostensko nogo kot podporo. Zgornji niz del sestavlja pet visečih omaric z dvojnimi vrati s po dvema pomičnima policama. Preko spodnjega niza omaric je izvedena enotna vrhnja plošča debeline 3 cm. Sestav je izdelan iz iverala v barvi po izboru projektanta, z 2 mm ABS nalimki na vseh robovih. Magnetna tabla med spodnjim in zgornjim nizom je izdelana iz dveh delov, na enak način kot 105TA-MA-PT01.</t>
  </si>
  <si>
    <t>SPLOŠNI OPIS</t>
  </si>
  <si>
    <t>Zaščitna ograja na podestih je visoka 60 cm in je izdelana iz varjenih jeklenih profilov in palic ter prašno barvana po izboru arhitekta. Talni profil in ročaj sta iz ploščatega železa 50/5 mm, enako tudi začetna in končna vertikala. Polnilo so okrogle palice 10  mm v rastru ≤ 8 cm, enakomerno razporejene po dolžini. Na začetku ograje (pri stopnicah) je vertikalni profil podaljšan do tal in pod prvo stopnico nevidno pritrjen v dno podesta, na nasprotni strani pa je ograja pritrjena v steno.</t>
  </si>
  <si>
    <t>Na podestu so po obodu na stenah tapecirane obloge višine 100 cm. Mehka zaščita sten je sestavljena iz segmentov različnih širin, tapecirane iz pene srednje trdote deb. 2,5cm na podlagi iz vezane plošče deb. 1,5cm, z zaključnim slojem iz umetnega usnja z odpornostjo na drgnjenje: &gt; 150.000 ciklov. Barva po projektanta. Vsi tapecirani deli so z mozniki priotrjeni v CLT steno. V igralnicah 1 do 8 je na delu stene ob sanitarijah okenska odprtina, zato je tapecirana obloga stene na v tem delu nižja.</t>
  </si>
  <si>
    <t>Vozički za ležalne blazine so v osnovi predali na kolesih, s tlorisno poševno nameščeno ličnico, širine 59 cm in dolžine 135 cm na krajši in 146 cm na daljši strani. Stranice višine 12 cm, ličnica višine 56 cm. Dno vozička nad tla dvignjeno miniamno, toliko, da je možno na spodnjo stran predala namestiti kolesa z zadostno nosilnostjo. Ličnica je nameščena 1 cm od tal, zgornji rob ličnice je 4 cm nižji od spodnjega roba podesta, da lahko ta reža služi za oprijem in izvlačenje vozička izpod podesta.</t>
  </si>
  <si>
    <t>Pod 01a</t>
  </si>
  <si>
    <t>Pod 02a</t>
  </si>
  <si>
    <t>Pod 03a</t>
  </si>
  <si>
    <t>Pod 04a</t>
  </si>
  <si>
    <t>Podesti v igralnicah so locirani v nišah med vhodom v igralnico in sanitarijami. Izdelani so mizarsko, iz iverala, ograja na podestu je iz jeklenih profilov in palic, razen v igralnicah 9 in 12, kjer je namesto ograje na robu podesta regal enake višine kot ograja. Pod podestom so po trije izvlečni poglobljeni predali oziroma parkirna mesta za izvlečne predale na kolesih, namenjene za shranjevanje ležalnikov oziroma ležalnih blazin. Na podestu je igralna površina z oblazinjenimi stenskimi oblogami višine 100 cm po celotnem obodu podesta. Na podest vodijo stopnice, izvedene pravokotno na poševno tlorisno linijo roba podesta. Plošča podesta je ob stenah in na sredini podprta z vertikalnimi  pregradami med posameznimi izvlečnimi moduli. Izvlečni vozički imajo ob strani ozka kolesa, ličnica je gladka (razen igr. 9 in 12), za izvlačenje je namnjena reža višine 4 cm med zgornjim robom ličnice in robom podesta. Vozički morajo ustrezati velikosti izbranih ležalnih blazin in omogočiti shranjevanje pod podestom do sedem blazin na enem vozičku. Elementi so izdelani iz iverala v barvi po izboru projektanta, vsi robovi obdelani z 2mm ABS nalimki z zaokroženim robom.</t>
  </si>
  <si>
    <t>Enako kot Pod 01, podest izveden zrcalno (igralnice 1, 7 in 11).</t>
  </si>
  <si>
    <t>Izdelava, dobava in montaža podesta velikosti 226x186/228x60 cm, s pripadajočimi stopnicami dimenzij 66/52x75x45 cm, kompletno z ograjo, tremi izvlenimi vozički in oblazinjenimi oblogami sten na podestu. (igralnica 4, risba list 1.3.6). Posebnost tega tipa je šest delov namesto petih oblazinjene zaščite zadnje stene na podestu in slepi stranski del podnožja.</t>
  </si>
  <si>
    <t>Izdelava, dobava in montaža podesta velikosti 194x192/228x60 cm, s pripadajočimi stopnicami dimenzij 66/52x75x45 cm, kompletno z ograjo, tremi izvlenimi vozički in oblazinjenimi oblogami sten na podestu. (igralnice 2, 8 in 0, risba list 1.3.6)</t>
  </si>
  <si>
    <t>Enako kot Pod 02, podest izveden zrcalno (igralnica 3).</t>
  </si>
  <si>
    <t>Izdelava, dobava in montaža podesta velikosti 182x192/228x60 cm, s pripadajočimi stopnicami dimenzij 66/52x75x45 cm, kompletno z ograjo, tremi izvlečnimi vozički in oblazinjenimi oblogami sten na podestu (igralnica 6, risba list 1.3.6).</t>
  </si>
  <si>
    <t>Enako kot Pod 03, podest izveden zrcalno (igralnica 5).</t>
  </si>
  <si>
    <t>Izdelava, dobava in montaža podesta velikosti 194x223/259x60 cm, s pripadajočimi stopnicami dimenzij 66/52x75x45 cm, kompletno z ograjo, tremi izvlečnimi vozički in oblazinjenimi oblogami sten na podestu. (igralnica 12, risba list 1.3.5) Namesto kovinske ograje je na robu podesta nameščen element z odprtimi policami višine 60 cm. Ličnice predalov za ležalne blazine so prav tako izdelane kot elementi z odprtimi policami, v zaprtem položaju so vozički poravnani z elementom s policami na podestu.</t>
  </si>
  <si>
    <t>Enako kot Pod 04, podest izveden zrcalno (igralnica 9).</t>
  </si>
  <si>
    <t>Izdelava, dobava in montaža sestava obstenske omare s stenskimi policami. Sestav sestvaljajo spodnji niz treh zaprtih omarice skupne dimenzije 246x40xh75cm, z dvojnimi vrati in po eno pomično polico v notranjosti, preko omaric je enotna vrhnja plošča debeline 3 cm. Odmiče spone so z mehkim in s tihim zapiranjem. Bočno sta ob nizke omarice dodani vertikalni stranici dim 30x230x4 cm, med vertikali pa pa je po celotni  širini omare do višine 230 cm vstavljeno hrbtišče, sestavljeno iz treh segmentov. Na hrbtišču so pritrjene tri konzolne police dim. 206x23x3 cm, na višinah 122, 160 in 198 cm. sestav je izdelan iz iverala v barvi po izboru projektanta, robovi oblepljeni z 2 mm ABS nalimom, zaobljeni na 1 mm.</t>
  </si>
  <si>
    <t>Izdelava, dobava in montaža odprtega stenskega konzolnega regala, dimenzij 200x32xh30cm. Element je izdelan iz iverala, barva po izboru arhitekta.</t>
  </si>
  <si>
    <t>206PodmP</t>
  </si>
  <si>
    <t>Na podestu so na zadnji steni tik nad zgornjim robom tapecirane obloge nameščeni regali oz. police v dveh nivojih, skupne višine 30 cm in globine 23 cm. Vertikale med zgornjo in spodnjo polico so pozicionirane asimetrično, dimenzije so na risbi 1.3.6.</t>
  </si>
  <si>
    <t>Po1</t>
  </si>
  <si>
    <t>Po2</t>
  </si>
  <si>
    <t>Po3</t>
  </si>
  <si>
    <t>Izdelava, dobava in montaža visoke omare s policami dim. 90x60x219* cm. Omara je izdelana iz iverala bele barve, po robovih obleljenega z 2 mm ABS nalimkom, z dvokrilnimi vrati, petimi pomičnimi policami in cilindrično ključavnico. Vse omare se odpirajo z enim ključem. Opomba*: izvedena končna višina omare mora biti 10 cm pod prezračevalnim kanalom!</t>
  </si>
  <si>
    <t>Izdelava, dobava in montaža garderobne omare dim. 90x60x219* cm. Omara je izdelana iz iverala bele barve, po robovih obleljenega z 2 mm ABS nalimkom, z dvokrilnimi vrati, obešalno palico za obešalnike, eno fiksno polico in cilindrično ključavnico. Vse omare se odpirajo z enim ključem. Opomba*: izvedena končna višina omare mora biti 10 cm pod prezračevalnim kanalom!</t>
  </si>
  <si>
    <t>220KlZbBl</t>
  </si>
  <si>
    <t>Z2.2</t>
  </si>
  <si>
    <t>TeKl18</t>
  </si>
  <si>
    <t>Dobava in montaža klopi za zunanjo uporabo, dimenzije 50x180x42cm, ovalne oblike, z jeklenim podnožjem in lesenim sediščem, kot npr. MMCITE UIS120, s termično obdelanim lesom.</t>
  </si>
  <si>
    <t>TeFot</t>
  </si>
  <si>
    <t>Dobava in montaža nizkih stolov/počivalnikov za zunanjo uporabo za vzgojiteljice/lje, dimenzije 80x80x71 cm, iz odporne umetne mase, kot npr. IKEA SKARPÖ v bež barvi.</t>
  </si>
  <si>
    <t>TeFotOtr</t>
  </si>
  <si>
    <t>TeMiz</t>
  </si>
  <si>
    <t>TERASA 1. NADSTROPJE JUG</t>
  </si>
  <si>
    <t>PREMIČNA ŠPORTNA OPREMA</t>
  </si>
  <si>
    <t>Dobava in montaža lesenega tobogana</t>
  </si>
  <si>
    <t>Dobava in montaža letve s prečkami</t>
  </si>
  <si>
    <t>Dobava in montaža gimnastičnega triangla</t>
  </si>
  <si>
    <t>Dobava in montaža kompleta zložljivih pručk, sestoječega iz pručk višine 94 cm, 83 cm, 71 cm, 60 cm in 48 cm</t>
  </si>
  <si>
    <t>Dobava in montaža kompleta polivalentnih blazin, ki ga sestavljajo 2 osnovni blazini, 3 kvadri, 3 x po 2 klina in dva polvalja. S posebnimi trakovi (ježki) se blazine lahko spajajo v poljubne oblike in se z lahkoto prenašajo. Polivalentne blazine se uporabljajo samostojno, v različnih kombinacijah ali skupaj z drugo športno opremo. (Blazina 250x100x6 s spojnim AB trakom, kvader 2, kvader 3, kvader 4, zagozda 2A, zagozda 3A, zagozda 4A, zagozda 2B, zagozda 3B, zagozda 4B, polvalj A in polvalj B)</t>
  </si>
  <si>
    <t>Dobava in montaža ravnotežne grede</t>
  </si>
  <si>
    <t>PŠO2</t>
  </si>
  <si>
    <t>PŠO1</t>
  </si>
  <si>
    <t>PŠO3</t>
  </si>
  <si>
    <t>PŠO4</t>
  </si>
  <si>
    <t>PŠO5</t>
  </si>
  <si>
    <t>PŠO6</t>
  </si>
  <si>
    <t>St 21</t>
  </si>
  <si>
    <t>kos (igralnice 1-12)</t>
  </si>
  <si>
    <t>Dobava in montaža okrogle preproge, dim. 200 cm, kot npr. BONAMI, tip Art 1121, Sky, Bubbly, Bali, Haringey Crouch, Haringey Bounds, Porto ali Leon, ali podobno. Po izboru arhitekta in vodstva vrtca.</t>
  </si>
  <si>
    <t>Dobava in montaža pravokotne preproge, velikosti cca. 220x160 cm, kot npr. npr. Rutar, številka postavk: 657177/0, 668389/1, 658835/2, 630759/3, 630759/6, 651319/0, 633401/6, 655951/3, 655948/0 in 657208/0, ali BONAMI Apollo, Atika, Avanti, ali podobno. Po izboru arhitekta in vodstva vrtca.</t>
  </si>
  <si>
    <t xml:space="preserve"> </t>
  </si>
  <si>
    <t>Izdelava, dobava in montaža dvojne police z vmesnimi vertikalnimi pregradami, velikosti 190x30x23 cm. Element je  izdelan iz iverala, z 2 mm ABS nalimki po robovih. Barva po izboru projektanta (igralnice 1, 2, 7-12).</t>
  </si>
  <si>
    <t>Izdelava, dobava in montaža dvojne police z vmesnimi vertikalnimi pregradami, velikosti 223x30x23 cm. Element je  izdelan iz iverala, z 2 mm ABS nalimki po robovih. Barva po izboru projektanta  (igralnici 3 in 4).</t>
  </si>
  <si>
    <t>Izdelava, dobava in montaža dvojne police z vmesnimi vertikalnimi pregradami, velikosti 177x30x23 cm. Element je  izdelan iz iverala, z 2 mm ABS nalimki po robovih. Barva po izboru projektanta (igralnici 5 in 6).</t>
  </si>
  <si>
    <t>Dobava in montaža okrogle klubske mizice, oblika zaobljen kvadrat 70x70 cm, h=45 cm, tip in barva po izboru projektanta, kot npr. NOWYSTYL, tip MeeThink SQR.</t>
  </si>
  <si>
    <t>Dobava in montaža klubske mizice mehko kvadratne oblike, dimenzije 70x70x65 cm, s kovinskim podnožjem s centralno nogo, barva podnožja in mizne plošče po izboru projektanta (kot npr. NOWYSTYL MeeThink SQR 70 cm).</t>
  </si>
  <si>
    <t xml:space="preserve">Izdelava, dobava in montaža oblazinjenega okroglega sedežnega elementa brez naslona, premera 120cm in višine 43cm z zaključnim slojem iz umetnega usnja bež barve, kot npr. Master Plus beige 208X4645. </t>
  </si>
  <si>
    <t xml:space="preserve">Izdelava, dobava in montaža oblazinjenega troseda z naslonom, asimetrične oblike, dimenzij 85(110)x300x43 cm (sedalni del) + 220x31x43 cm (naslon) z zaključnim slojem iz umetnega usnja rumene barve, kot npr. Master Plus gelb 208X4632. </t>
  </si>
  <si>
    <t>Izdelava, dobava in montaža akrilnih stenskih ogledal brez okvirja. Akrilna ogledala debeline 3mm so leljena na steno z dvostranskimi lepilnimi trakovi.</t>
  </si>
  <si>
    <t>Dobava in montaža počivalnika z mehkim oblazinjenjem, barva po izboru projektanta, kot npr. ŽAKELJ, tip Ugo.</t>
  </si>
  <si>
    <t>Dobava in montaža vrečastih počivalnikov za zunanjo uporabo za otroke, dimenzije 80x70x60 cm, z odstranljivo prevleko, odporno na UV žarke in možnostjo čiščenja z vlažno krpo, kot npr. WIGIWAMA (Bonami.si), tip  Otroška vrtna sedežna vreča Outdoor.</t>
  </si>
  <si>
    <t>Dobava in montaža okrogloh mizic za zunanjo uporabo iz trpežne umetne mase, dim d=85 cm, h=48 cm, kot npr. IKEA, tip Mammut modre barve.</t>
  </si>
  <si>
    <t>Dobava in montaža stolčkov za zunanjo uporabo, brez naslonjala, dimenzije d=30 cm, h=30 cm, kot npr. IKEA, tip Mammut, v rumeni barvi.</t>
  </si>
  <si>
    <t>Izdelava, dobava in montaža mehkih varovalnih oblog diagonal zavetrovanja jeklene konstrukcije na terasi. Okrogle cevaste obloge premera 10 cm, dolžine cca. 200 cm (zaščita diagonal do višine 180 cm) so bložene s trpežnim umetnim usnjem v barvi po ozboru projektanta.</t>
  </si>
  <si>
    <t>Zašč</t>
  </si>
  <si>
    <t>Izdelava, dobava in montaža plitve odprte stenske omare s štirimi policami, dimenzij 100x17x210 cm. Štiri fiksne police na višinah 60, 90 120 in 150 cm. Izdelano v iveralu po izboru arhitekta.</t>
  </si>
  <si>
    <t xml:space="preserve">Dobava in montaža preproge, velikosti cca 340x240 cm, kot npr. BONAMI, tip Anouk Abstract, Nova 1201, Pangli Linen, Zen Garden ali Kuza, po izboru projektanta in vodstva vrtca. </t>
  </si>
  <si>
    <t>Izdelava, dobava in montaža sejnih miz, dimenzije 190x110xh75cm, na  podnožju kot npr. VOGA HIWOOD FE ø50/800. Mizna plošča debeline 30 mm, obojestransko obložena z izbarnim hrastovim furnirjem, lužena v tonu po izboru projektanta, lakirana z visoko kvlaitetnim prozornim mat lakom na vodni osnovi.</t>
  </si>
  <si>
    <t>Izdelava, dobava in montaža dvižne pisalne mize z električnim pogonom, za delo sede ali stoje, velikosti 160x80x62/120 cm. Mizna plošča debeline 3 cm, barva ultrapasa in podnožja mize v barvi po izboru projektanta, dvižni mehanizem z dvema elektromotorjema, kompletno z nosilcem za računalnik, kovinskim kanalom za kable in PVC hrbtenico za kable, kot npr. Ergoles Smart Pro.</t>
  </si>
  <si>
    <t>Izdelava, dobava in montaža sejne mize, dimenzije 160x80x75 cm, na  podnožju kot npr. VOGA HIWOOD FE ø50/800. Mizna plošča debeline 30 mm, obojestransko obložena z izbranim hrastovim furnirjem, lužena v tonu po izboru projektanta, lakirana z visoko kvlaitetnim prozornim mat lakom na vodni osnovi.</t>
  </si>
  <si>
    <t>Izdelava, dobava in montaža pomičenga pisraniškega predalnika s štirimi predali, supne velikosti 42x60x70 cm. Predlanik je opremljen s centralno pohištveno cilindrično ključavnico, izdelan iz iverala v barvi po izboru projektanta.</t>
  </si>
  <si>
    <t>3a</t>
  </si>
  <si>
    <t>3b</t>
  </si>
  <si>
    <t>3c</t>
  </si>
  <si>
    <t>Izdelava, dobava in montaža mize vodje kuhinje, velikosti dim. 190x70x2,5 cm. Mizna plošča je izdelana iz brezove vezane plošče deb. 25 mm, oblepljena z ultrapasom bele barve. Mizna plošča je montirana na okvir iz kovinskih L profilov 50/3 mm, ki je vijačen v tri obodne stene niše vodje kuhinje. Ogrodje mize v RAL 9003, oz. po naknadnem izboru arhitekta. Vsi vidni robovi so lakirani z mat vodoodpornim prozornim lakom na vodni osnovi. Mere preveriti na licu mesta!</t>
  </si>
  <si>
    <t>Dobava in montaža stola za prostor za zaposlene v kuhinji. Tipski nakladalni stol s kovinskim ogrodjem in tapeciranim sediščem in hrbtiščem. Oblazinjenje umetno usnje v barvi po izboru projektanta, ogrodje krom, kot npr. Ergoles Konferenčni stol 438 ali enakovredno.</t>
  </si>
  <si>
    <t>Izvajalec mora izdelati delavniško dokumentacijo in vzorce z dejanskimi barvami in strukturami materialov, ter na predloženo pridobiti potrditev projektanta arhitekture!  Vse mere  je  pred  izvedbo  potrebno  preveriti  na  licu  mesta  po  izvršenih gradbenih delih!</t>
  </si>
  <si>
    <t>Vsa  dela  morajo  biti  izvršena  tako,  da  je  zagotovljena  funkcionalnost, stabilnost, varnost, natančnost in življenjska doba posameznih elementov. Vsi vidni robovi elementov opreme morajo biti zaobljeni.</t>
  </si>
  <si>
    <t xml:space="preserve">Dobava in montaža tispkega kovinskega regala, dimenzoj 80x35x230 cm, s petimi policami, kot npr. Trgo regali TR, KIT Žižki.  </t>
  </si>
  <si>
    <t>Dobava in montaža tipskega stola iz kolekcije z naborom različnih podnožij in možnostjo kombiniranja materialov in barv tapeciranih delov stola, da je omogočeno živahno mix-and-match kombiniranje stolov znotraj prostorov vrtca. Kot npr. COALESSE, tip Marien152, ali enakovredno, po izboru projektanta.</t>
  </si>
  <si>
    <t>VgOm-ID</t>
  </si>
  <si>
    <t>Izdelava, dobava in montaža vgradne omare, skupne dimenzije 350x288x40 cm. Osrednji del omare tvorijo odprti predelki/police, izdelani v akcentnem veralu po izboru projektanta. Obodni del omare tvorijo z vrati zaprti deli omare s pomičnimi policami, vse po načrtu. Korpusi, ličnice in police so izdelane iz iverala po izboru projektanta, vsi vidni robovi so obdelani z 2 MM ABS nalimki. Spodnja vratna krila se odpirajo na potisk. Tolerančni prostor levo in desno od omare je zaprt z letvijo v osnovni barvi iverala.</t>
  </si>
  <si>
    <t>Stol s centralnim kovinskim podnožjem , dvobarvno tapeciranje sedežnega dela, barva podnožja in tapeciranja po izboru projektanta, kos</t>
  </si>
  <si>
    <t>Stol s kovinskim podnožjem s štirimi nogami, dvobarvno tapeciranje sedežnega dela, barva podnožja in tapeciranja po izboru projektanta, kos</t>
  </si>
  <si>
    <t>Stol z lesenim podnožjem iz masivnega hrasta, dvobarvno tapeciranje sedežnega dela, barva lesenega podnožja in tapeciranja po izboru projektanta, kos</t>
  </si>
  <si>
    <t>Pomični stol na koleščkih, s kovinskim podnožjem, dvobarvno tapeciranje sedežnega dela, barva po izboru projektanta, kos</t>
  </si>
  <si>
    <t>220StZb-1</t>
  </si>
  <si>
    <t>220StZb-2</t>
  </si>
  <si>
    <t>220StZb-3</t>
  </si>
  <si>
    <t>220StZb-4</t>
  </si>
  <si>
    <t>Izdelava, dobava in montaža mize za pogovore, dimenzije 140x80xh75cm, na  podnožju kot npr. VOGA HIWOOD FE ø50/800. Mizna plošča debeline 30 mm, obojestransko obložena z izbarnim hrastovim furnirjem, lužena v tonu po izboru projektanta, lakirana z visoko kvalitetnim prozornim mat lakom na vodni osnovi.</t>
  </si>
  <si>
    <t>Dobava in montaža tipskega polno oblazinjenega dvoseda z nasloni za roko in kovinskimi nogami, skupne velikosti 190x97 cm. Pene morajo biti samougasljive (certifikat negorljivosti). Oblazinjeno v kvalitetni, trpežni tkanini ali mikrotkanini enostavni za čiščenje in vzdrževanje. Martindale test minimalno 100.000 + ciklov. Možnost čiščenja tkanine z vlažno krpo - brez čistil (npr. tkanine z aquaclean ali quickclean tehnologijo). Tkanina mora imeti najmanj osnovne certifikate za negorljivot (BS5852 0-1 , UNE EN ISO 1021 1-2). Dvosed kot npr. Žakelj Toscana Lux, barva tkanine po izbiri projektanta, npr. Alpine 18, Baltic 21, Carabu 81, Duffy 32 ali podobno.</t>
  </si>
  <si>
    <t>Dobava in montaža polno oblazinjenega vrtljivega fotelja, velikosti do 90x90x80 cm. Oblazinjeno v kvalitetni, trpežni tkanini ali mikrotkanini enostavni za čiščenje in vzdrževanje. Martindale test minimalno 100.000 + ciklov. Možnost čiščenja tkanine z vlažno krpo - brez čistil (npr. tkanine z aquaclean ali quickclean tehnologijo). Tkanina mora imeti najmanj osnovne certifikate za negorljivot (BS5852 0-1 , UNE EN ISO 1021 1-2). Kot npr. RUTAR, tip 200096/3, barva oblazinjenja po izboru arthitekta in vodstva vrtca. (igralnice 3-6, 9-12)</t>
  </si>
  <si>
    <t>2.23</t>
  </si>
  <si>
    <t>PoČi1</t>
  </si>
  <si>
    <t>Izdelava, dobava in montaža table (plošče) z luknjicami in zatiči. Plošča je izdelana iz brezove vezane plošče s perforacijami v izbranem rastru, lakirana z mat vodoodpornim prozornim lakom na vodni osnovi. Dimenzije lukenj in rastra morajo biti skladne izbrani sistemski rešitvi igral in elementov, ki se uporabljajo v sistemu perforiranih lesenih magnetnih plošč. Plošče so na CLT steno pritrjene z distančniki. Perforirane plošče kot npr. PETINKA, tip Ready To Activity ali podobno.</t>
  </si>
  <si>
    <t>Dobava in montaža elementov za igro na perforirani plošči TA-LU-1N</t>
  </si>
  <si>
    <t>Kompletni set črk abecede in številk</t>
  </si>
  <si>
    <t>Kompletni set zobatih koles, sestoječ iz malega, srednjega in velikega zobatega kolesa.</t>
  </si>
  <si>
    <t>Kompletni set lesene proge, sestavljene iz štirih delov, kompletno z dvema lesenima kroglicama premera 3 cm.</t>
  </si>
  <si>
    <t>TA-LU-1N-01</t>
  </si>
  <si>
    <t>TA-LU-1N-02</t>
  </si>
  <si>
    <t>TA-LU-1N-03</t>
  </si>
  <si>
    <t>TA-LU-1N-04</t>
  </si>
  <si>
    <t>TA-LU-1N-a</t>
  </si>
  <si>
    <t>TA-LU-1N-b</t>
  </si>
  <si>
    <t>TA-LU-1N-c</t>
  </si>
  <si>
    <t>TA-LU-1N-d</t>
  </si>
  <si>
    <t>MAG-TAB</t>
  </si>
  <si>
    <t xml:space="preserve">KL-H1N 01
</t>
  </si>
  <si>
    <t xml:space="preserve">KL-H1N 02
</t>
  </si>
  <si>
    <t>TA-LU-1N</t>
  </si>
  <si>
    <t>TA-LU-1N-e</t>
  </si>
  <si>
    <t>TA-LU-1N-f</t>
  </si>
  <si>
    <t>TA-LU-1N-g</t>
  </si>
  <si>
    <t>Hiša s ključavnicami</t>
  </si>
  <si>
    <t>Shrambna polica, v barvi stenskih plošč</t>
  </si>
  <si>
    <t>Izdelava, dobava in montaža masivne lesene klopi/podest dimenzije 516x50x20/31 cm. Klop ima vrhnjo ploskev v dveh ravninah in vmesni poševni preskokom, stranska zaključka sta prirezana v kotu 60°  prirezana. Klop ima tri trapezoidne podstavke, izdelane iz enekega materiala kot klop. Klop je čvrsto pritrjeno v CLT steno hodnika. Vsi robovi so zaobljeni na r3mm. Klop je izdelana lepljenih letev masivnega hrasta, lakirana z visokokvalitetnim prozornim mat lakom na vodni osnovi. Brez vidnih vijakov ali drugega okovja.</t>
  </si>
  <si>
    <t>Izdelava, dobava in montaža masivne lesene klopi/podest dimenzije 590x50x20/31 cm. Klop ima vrhnjo ploskev v dveh ravninah in vmesni poševni preskokom, stranska zaključka sta prirezana v kotu 60°  prirezana. Klop ima tri trapezoidne podstavke, izdelane iz enekega materiala kot klop. Klop je čvrsto pritrjeno v CLT steno hodnika. Vsi robovi so zaobljeni na r3mm. Klop je izdelana lepljenih letev masivnega hrasta, lakirana z visokokvalitetnim prozornim mat lakom na vodni osnovi. Brez vidnih vijakov ali drugega okovja. Višino dveh podstavkov podnožja višjega dela klopi (na desni strani) je pri tleh potrebno prilagoditi naklonu klančine proti jedilnici.</t>
  </si>
  <si>
    <t>TA-LU-PT1</t>
  </si>
  <si>
    <t>Izdelava, dobava in montaža table (plošče) z luknjicami in zatiči, velikosti 404x90 cm. Plošča je izdelana iz brezove vezane plošče s perforacijami v izbranem rastru, lakirana z mat vodoodpornim prozornim lakom na vodni osnovi. Dimenzije lukenj in rastra morajo biti skladne izbrani sistemski rešitvi igral in elementov, ki se uporabljajo v sistemu perforiranih lesenih magnetnih plošč. Plošče so na CLT steno pritrjene z distančniki. Perforirane plošče kot npr. PETINKA, tip Ready To Activity ali podobno.</t>
  </si>
  <si>
    <t>MI-72</t>
  </si>
  <si>
    <t>ST-VZ</t>
  </si>
  <si>
    <t>Izdelava, dobava in montaža kompleta blazin (sestavnega dela igralnega sestava), skupne dimenzije 526x54/92x3/14 cm. Komplet sestavlja pet blazin, vstavljenih v predhodno navedene elemente ter nastopna blazina. Velikosti blazin so 85x54x10/14 cm (0), 100x72x3 cm (1), 50x55x3 (2), 150x72x3 cm (3), 50x55x3/10 (4) in 90x92x10 (5). Polnilo iz samougasljive pene (certifikat negorljivosti), iz sestava dveh trdot (spodaj pena RF5560, zgoraj 3 cm pena RF4550), med peno in materialom za oblazinjenje sloj 100g vata. Oblazinjeno v kvalitetni, trpežni tkanini (ali umetnem usnju) enostavni za čiščenje in vzdrževanje, Martindale test minimalno 150.000 + ciklov, z možnostjo čiščenja tkanine z vlažno krpo - brez čistil (npr. tkanine z aquaclean ali quickclean tehnologijo). Tkanina mora imeti vsaj osnovne certifikate za negorljivot (BS5852 0-1, UNE EN ISO 1021 1-2). Barva po izbiri projektanta  (tkanina mora imeti vsaj 15-20 različnih barvnih odtenkov), kot npr. tkanina ALPINE – aquaclean.</t>
  </si>
  <si>
    <t>Dobava in montaža elementov za igro na perforirani plošči TA-LU-PT</t>
  </si>
  <si>
    <t>Geometrijski liki</t>
  </si>
  <si>
    <t>Tabla za pisanje</t>
  </si>
  <si>
    <r>
      <t xml:space="preserve">Vrata omaric so izdelana iz 20 mm iverala v treh barvah, svetli, srednji in temni, po izboru projektanta, </t>
    </r>
    <r>
      <rPr>
        <i/>
        <sz val="10"/>
        <rFont val="Calibri"/>
        <family val="2"/>
        <charset val="238"/>
        <scheme val="minor"/>
      </rPr>
      <t xml:space="preserve">po predložitvi vzorcev. </t>
    </r>
    <r>
      <rPr>
        <sz val="10"/>
        <rFont val="Calibri"/>
        <family val="2"/>
        <charset val="238"/>
        <scheme val="minor"/>
      </rPr>
      <t>Oblika posameznih vrat sledi obliki pripadajočega dela korpusa. Vrata imajo ravne odmičnime spone z blažilcem.</t>
    </r>
  </si>
  <si>
    <r>
      <t>Izdelava, dobava in montaža pulta s koritom, skupne dimenzije 322x60x70/154 cm. Pult sestavljajo spodnji niz dimenzije 332x60x70 cm, zgornji niz dimenzije 332x37x25 cm ter vmesno hrbtišče dimenzij 332x32x2 cm. Spodnji niz sestavljata spodnji del višine 50 cm in nanj 'naloženega' korita za vodo višine 20 cm. Korito je izdelano kot enotno (eno) korito s štirimi armaturami in štirimi odtoki, in je v celoti izdelano iz Kerrocka v barvi po izboru projektanta. Korito ima ob steni navzgor zavihan integralni zaščitni rob višine 11 cm. Na koritu so nameščene štiri mešalne pipe, kot npr.Grohe Eurosmart E senzorska armatura 36327002 za umivalnik</t>
    </r>
    <r>
      <rPr>
        <b/>
        <sz val="10"/>
        <rFont val="Calibri"/>
        <family val="2"/>
        <charset val="238"/>
        <scheme val="minor"/>
      </rPr>
      <t xml:space="preserve">. </t>
    </r>
    <r>
      <rPr>
        <sz val="10"/>
        <rFont val="Calibri"/>
        <family val="2"/>
        <charset val="238"/>
        <scheme val="minor"/>
      </rPr>
      <t>Spodnji del elementa je razdeljen na štiri prekate, v vsakem je mesto dvema pomičnima vozičkoma na kolesih. Vsi vozički imajo po dve polici, spodnja je dostopna samo z ene strani. Namesto ročajev je zgornji rob vozičkov 6 cm nižji od 'parkirne' niše, tako da nastala reža omogoče prijem in poteg. Ob steni je speljan odtok iz korita, zato so na zadnji steni elementa nameščeni distančniki za omejitev pomika vozičkov v globino. Obdelava pomičnih vozičkov je enaka z vseh strani, tako da se lahko po uporabi pospravijo v niše ne glede na orientacijo naprej-nazaj. Zgornji element je odprta polica s štirimi prekati. Med spodnjim in zgornjim elementom je nameščeno hrbtišče. Hrbtišče je leseno, po izgledu, strukturi, usmerjenosti lesa, tonu in obdelavi pa enako vidni CLT steni na mestu montaže. Vsi ostali deli elemeneta so izdelani iz ultrapasa/iverala v barvi po izboru projektanta. Vsi robovi so oblepljeni z ABS nalimki debeline 2 mm, r=3 mm. Kompletno s štirimi kuhinjskimi mešalnimi armaturami v barvi nerjavečega jekla, po možnosti z izvlečno prho, kot npr. IKEA, tip Majsjon ali Almaren.</t>
    </r>
  </si>
  <si>
    <t>Dobava in montaža tipske lesene mize 1. starostno obdobje, velikosti 120x60x40h cm. Miza je izdelana iz masivnega brezovega lesa, mizna plošča je obložena z ultrapasom v izgledu breze. Kot npr. JASSE, tip Maria ali enakovredno.</t>
  </si>
  <si>
    <t xml:space="preserve">Dobava in montaža tipske lesene mize 2. starostno obdobje, velikosti 120x60x46h cm. Miza je izdelana iz masivnega brezovega lesa, mizna plošča je obložena z ultrapasom v izgledu breze. Kot npr. JASSE, tip Maria ali enakovredno.
</t>
  </si>
  <si>
    <t xml:space="preserve">Dobava in montaža tipske lesene mize 2. starostno obdobje, velikosti 120x60x53h cm. Miza je izdelana iz masivnega brezovega lesa, mizna plošča je obložena z ultrapasom v izgledu breze. Kot npr. JASSE, tip Maria ali enakovredno.
</t>
  </si>
  <si>
    <t>Dobava in montaža tipskega lesenega nakladalnega otroškega stola z rokonaslonom, višina sedišča 26 cm. Otroški stolček iz vezane plošče iz brezovega lesa z lesenimi nogami, prozorno lakiran, kot  npr.  JASSE, tip Ava z rokonalsonom,  ali enakovredno.</t>
  </si>
  <si>
    <t>Dobava in montaža tipskega lesenega nakladalnega otroškega stola, višina sedišča 26 cm. Otroški stolček iz vezane plošče iz brezovega lesa z lesenimi nogami, prozorno lakiran, kot  npr.  JASSE, tip Ava,  ali enakovredno.</t>
  </si>
  <si>
    <t>Dobava in montaža tipskega lesenega nakladalnega otroškega stola, višina sedišča 31 cm. Otroški stolček iz vezane plošče iz brezovega lesa z lesenimi nogami, prozorno lakiran, kot  npr.  JASSE, tip Ava,  ali enakovredno.</t>
  </si>
  <si>
    <t>St O31</t>
  </si>
  <si>
    <t>Dobava in montaža tipskega lesenega nakladalnega otroškega stola, višina sedišča 31 cm. Otroški stolček iz vezane plošče iz brezovega lesa z lesenimi nogami, prozorno lakiran, kot  npr.  JASSE, tip Ava,  ali enakovredno.  (dodatni stoli za vrtec).</t>
  </si>
  <si>
    <t>Dobava in montaža tipske lesene mize velikosti 140x80x72h cm. Miza je izdelana iz masivnega brezovega lesa, mizna plošča je obložena z ultrapasom v izgledu breze, in je oblikovno v celoti skladna kot mize v igralnicah 2. starostnega obdobja.  Kot npr. JASSE, tip Maria ali enakovredno.</t>
  </si>
  <si>
    <t>OtLež</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</si>
  <si>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</si>
  <si>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</si>
  <si>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</si>
  <si>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</si>
  <si>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</si>
  <si>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</si>
  <si>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</si>
  <si>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</si>
  <si>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</si>
  <si>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</si>
  <si>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</si>
  <si>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</si>
  <si>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</si>
  <si>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</si>
  <si>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</si>
  <si>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</si>
  <si>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</si>
  <si>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</si>
  <si>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</si>
  <si>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</si>
  <si>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</si>
  <si>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</si>
  <si>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</si>
  <si>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</si>
  <si>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</si>
  <si>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</si>
  <si>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</si>
  <si>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</si>
  <si>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</si>
  <si>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</si>
  <si>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</si>
  <si>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</si>
  <si>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</si>
  <si>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</si>
  <si>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</si>
  <si>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42.</t>
  </si>
  <si>
    <t>41.</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</si>
  <si>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</si>
  <si>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</si>
  <si>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</si>
  <si>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</si>
  <si>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</si>
  <si>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</si>
  <si>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</si>
  <si>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</si>
  <si>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</si>
  <si>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</si>
  <si>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</si>
  <si>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</si>
  <si>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</si>
  <si>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</si>
  <si>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</si>
  <si>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</si>
  <si>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</si>
  <si>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</si>
  <si>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</si>
  <si>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</si>
  <si>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</si>
  <si>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</si>
  <si>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</si>
  <si>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</si>
  <si>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</si>
  <si>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</si>
  <si>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</si>
  <si>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</si>
  <si>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</si>
  <si>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</si>
  <si>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</si>
  <si>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</si>
  <si>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</si>
  <si>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</si>
  <si>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</si>
  <si>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</si>
  <si>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78a</t>
  </si>
  <si>
    <t>78b</t>
  </si>
  <si>
    <t>78c</t>
  </si>
  <si>
    <t>78d</t>
  </si>
  <si>
    <t>79.</t>
  </si>
  <si>
    <t>80.</t>
  </si>
  <si>
    <t>81.</t>
  </si>
  <si>
    <t>82.</t>
  </si>
  <si>
    <t>83.</t>
  </si>
  <si>
    <t>84.</t>
  </si>
  <si>
    <t>85.</t>
  </si>
  <si>
    <t>86.</t>
  </si>
  <si>
    <t>87.</t>
  </si>
  <si>
    <t>88.</t>
  </si>
  <si>
    <t>89.</t>
  </si>
  <si>
    <t>90.</t>
  </si>
  <si>
    <t>91.</t>
  </si>
  <si>
    <t>90a</t>
  </si>
  <si>
    <t>90b</t>
  </si>
  <si>
    <t>90c</t>
  </si>
  <si>
    <t>92.</t>
  </si>
  <si>
    <t>93.</t>
  </si>
  <si>
    <t>94.</t>
  </si>
  <si>
    <t>95.</t>
  </si>
  <si>
    <t>96.</t>
  </si>
  <si>
    <t>97.</t>
  </si>
  <si>
    <t>98.</t>
  </si>
  <si>
    <t>99.</t>
  </si>
  <si>
    <t>100.</t>
  </si>
  <si>
    <t>100a</t>
  </si>
  <si>
    <t>100b</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</si>
  <si>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</si>
  <si>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</si>
  <si>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</si>
  <si>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</si>
  <si>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</si>
  <si>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</si>
  <si>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</si>
  <si>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</si>
  <si>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</si>
  <si>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</si>
  <si>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</si>
  <si>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</si>
  <si>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</si>
  <si>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</si>
  <si>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</si>
  <si>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</si>
  <si>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</si>
  <si>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</si>
  <si>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</si>
  <si>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</si>
  <si>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</si>
  <si>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</si>
  <si>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</si>
  <si>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</si>
  <si>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</si>
  <si>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</si>
  <si>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</si>
  <si>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</si>
  <si>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</si>
  <si>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</si>
  <si>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</si>
  <si>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</si>
  <si>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</si>
  <si>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</si>
  <si>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</si>
  <si>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135a</t>
  </si>
  <si>
    <t>136a</t>
  </si>
  <si>
    <t>137a</t>
  </si>
  <si>
    <t>138a</t>
  </si>
  <si>
    <t>139.</t>
  </si>
  <si>
    <t>159.</t>
  </si>
  <si>
    <t>149.</t>
  </si>
  <si>
    <t>140.</t>
  </si>
  <si>
    <t>141.</t>
  </si>
  <si>
    <t>142.</t>
  </si>
  <si>
    <t>143.</t>
  </si>
  <si>
    <t>144.</t>
  </si>
  <si>
    <t>145.</t>
  </si>
  <si>
    <t>146.</t>
  </si>
  <si>
    <t>147.</t>
  </si>
  <si>
    <t>148.</t>
  </si>
  <si>
    <t>150.</t>
  </si>
  <si>
    <t>151.</t>
  </si>
  <si>
    <t>152.</t>
  </si>
  <si>
    <t>153.</t>
  </si>
  <si>
    <t>154.</t>
  </si>
  <si>
    <t>155.</t>
  </si>
  <si>
    <t>156.</t>
  </si>
  <si>
    <t>157.</t>
  </si>
  <si>
    <t>158.</t>
  </si>
  <si>
    <t>160.</t>
  </si>
  <si>
    <t>161.</t>
  </si>
  <si>
    <t>162.</t>
  </si>
  <si>
    <t>163.</t>
  </si>
  <si>
    <t>164.</t>
  </si>
  <si>
    <t>165.</t>
  </si>
  <si>
    <t>167.</t>
  </si>
  <si>
    <t>168.</t>
  </si>
  <si>
    <t>169.</t>
  </si>
  <si>
    <t>170.</t>
  </si>
  <si>
    <t>171.</t>
  </si>
  <si>
    <t>172.</t>
  </si>
  <si>
    <t>173.</t>
  </si>
  <si>
    <t>174.</t>
  </si>
  <si>
    <t>175.</t>
  </si>
  <si>
    <t>176.</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</si>
  <si>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</si>
  <si>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</si>
  <si>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</si>
  <si>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</si>
  <si>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</si>
  <si>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</si>
  <si>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</si>
  <si>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</si>
  <si>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</si>
  <si>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</si>
  <si>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</si>
  <si>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</si>
  <si>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</si>
  <si>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</si>
  <si>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</si>
  <si>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</si>
  <si>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</si>
  <si>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</si>
  <si>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</si>
  <si>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</si>
  <si>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</si>
  <si>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</si>
  <si>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</si>
  <si>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</si>
  <si>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</si>
  <si>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</si>
  <si>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</si>
  <si>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</si>
  <si>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</si>
  <si>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</si>
  <si>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</si>
  <si>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208a</t>
  </si>
  <si>
    <t>208b</t>
  </si>
  <si>
    <t>208c</t>
  </si>
  <si>
    <t>210.</t>
  </si>
  <si>
    <t>211.</t>
  </si>
  <si>
    <t>212.</t>
  </si>
  <si>
    <t>213.</t>
  </si>
  <si>
    <t>214.</t>
  </si>
  <si>
    <t>215.</t>
  </si>
  <si>
    <t>216.</t>
  </si>
  <si>
    <t>217.</t>
  </si>
  <si>
    <t>218.</t>
  </si>
  <si>
    <t>219.</t>
  </si>
  <si>
    <t>220.</t>
  </si>
  <si>
    <t>221.</t>
  </si>
  <si>
    <t>222.</t>
  </si>
  <si>
    <t>223.</t>
  </si>
  <si>
    <t>225.</t>
  </si>
  <si>
    <t>226.</t>
  </si>
  <si>
    <t>227.</t>
  </si>
  <si>
    <t>228.</t>
  </si>
  <si>
    <t>igralnice 2-7</t>
  </si>
  <si>
    <t>igralnice 3, 4, 5 in 6 (normativ 19+21+12+19 otrok) - skupaj kosov</t>
  </si>
  <si>
    <t>Dobava in montaža tipskega lesenega stolčka za najmlajše, dim. 36x32x18/21h. Otroški stolček iz vezane plošče iz brezovega lesa s polnimi stranicami, lakiran z sprozornim lakom, kot  npr.  JASSE, model Felix.S ali enakovredno.</t>
  </si>
  <si>
    <t>Dobava in montaža tipskega lesenega okroglega stolčka za najmlajše, dim. 26/26h. Otroški 'štokrle' iz vezane plošče iz brezovega lesa s štirmi nogami, lakiran z sprozornim lakom, kot  npr.  JASSE, model Victor ali enakovredno. (dodatni stoli za vrtec).</t>
  </si>
  <si>
    <t>večnamenski prostor / prostor čudes, kosov</t>
  </si>
  <si>
    <t>igralnici 1 in 8 (normativ 14 otrok) - skupaj kosov</t>
  </si>
  <si>
    <t>igralnice 9, 10, 11, 12 (normativ 24 otrok) in jedilnica - skupaj kosov</t>
  </si>
  <si>
    <t>igralnici 2 in 7 (normativ 14 otrok)  - skupaj kosov</t>
  </si>
  <si>
    <t>Izdelava, dobava in montaža otroških delovnih miz dim. 120x70x55 cm. Noge 60x60 mm in mostišča so iz masivnega hrastovega lesa, vsi robovi zaobljeni na r=3mm. Mizna plošča iz vezane plošče 20 mm z ultrapasom bele barve oz. po naknadnem izboru arhitekta. Robovi mize so obdelani z ABS robnimi trakovi z zaobljenim robom r=3 mm.</t>
  </si>
  <si>
    <t>OglDe 1</t>
  </si>
  <si>
    <t>Izdelava, dobava in montaža seta oglasnih desk v nišah pred vhodi v igralnice. Set sestavlja pet okroglih plošč iz iverala, premera od 40 do 100 cm po načrtu, ki so na steno montirane brez vidnih pritrdil, an distančni plošči debeline 15 mm, ki ima 6 cm manjši premer od vrhnje plošče. Plošče so izdelane v treh barvah, z ABS nalimkom v barvi iveraa. Po načrtu.</t>
  </si>
  <si>
    <t>PleSt</t>
  </si>
  <si>
    <t>Dobava in montaža seta plezalnih oprimkov za otroke kompletno z mehko varovalno blazino velikosti 250x80x5 cm. Set oprimkov sestavlja 15 oprijemal različnih oblik in barv primernih za plezanje otrok.  Varovalna blazina je tapecirana s tkanino odporno na drgnjenje in enostavno za čiščenje, enako kot drugi tapecirani elementi v popisu. Barva po izboru projektanta.</t>
  </si>
  <si>
    <t>Obeš</t>
  </si>
  <si>
    <t xml:space="preserve">Dobava in montaža tipskih stenskih obešal. Stenska obešala so v igralnicah montirana na steni nasproti sanitarij, in na eni steni v hodniku PT in 1N, v rastru 75 cm, namenjena so dekoraciji in možnemu obešanju izdelkov ali dekorativnih elementov v toku leta. Kot npr. RUJZ, obešalo 40.019B ROUND, barva svetla ali temna mint strukturna, potrditev projektanta po vzorcu. (igr. 1/8x, 2/10x, 3/10x, 4/10x, 5/11x, 6/10x, 7/10x, 8/8x, 9/8x, 10/10x, 11/10x, 12/8x, Hod PT/25x, Hod 1N/17x)
</t>
  </si>
  <si>
    <t>kosov</t>
  </si>
  <si>
    <t>Izdelava, dobava in montaža dimenzije 230x50x40cm. Debelina plošče in nog je 4 cm, mostišče je visoko 8 cm. Klop je izdelana iz iverala, z 2 mm ABS nalimki, v barvi po izboru projektanta.</t>
  </si>
  <si>
    <t>Izdelava, dobava in montaža blazin za klop Klzb, dimenzij 55x50x4 cm.  V blazini je pena debeline 4 cm, pena RF4550), med peno in materialom za oblazinjenje sloj 100g vata. Oblazinjeno v kvalitetni, trpežni tkanini enostavni za čiščenje in vzdrževanje. Martindale test minimalno 150.000 + ciklov. Možnost čiščenja tkanine z vlažno krpo - brez čistil (npr. tkanine z aquaclean ali quickclean tehnologijo). Tkanina mora imeti vsaj osnovne certifikate za negorljivot (BS5852 0-1 , UNE EN ISO 1021 1-2). Barva po izbiri projektanta (tkanina mora imeti vsaj 15-20 različnih barvnih odtenkov), kot npr. tkanina ALPINE – aquaclean.</t>
  </si>
  <si>
    <t>220PoM</t>
  </si>
  <si>
    <t>8 – delni set mehkih igral, poligon iz blazin, blazine za plezanje (igralnici 4 in 5, kot npr. Set 33_10), komplet</t>
  </si>
  <si>
    <t>SET 1-8</t>
  </si>
  <si>
    <t>SET 2-7</t>
  </si>
  <si>
    <t>SET 3-6</t>
  </si>
  <si>
    <t>SET 4-5</t>
  </si>
  <si>
    <t>Blazine za plezanje, mehka igrala za otroke, poligon – 7 delni set. Kot npr. Zofkashop, šifra: Set_34_2 (igralnici 2 in 7) - kosov</t>
  </si>
  <si>
    <t>8 – delni set mehkih igral, poligon iz blazin, mehke blazine za plezanje. Kot npr. Zofkashop, šifra: Set_33_9 (igralnici 3 in 6) - kosov</t>
  </si>
  <si>
    <t>7-delni set mehkih igral, mehki gradniki, penaste kocke. Kot npr. Zofkashop, šifra: Set_34_04 (igralnici 1 in 8) - kosov</t>
  </si>
  <si>
    <t>Dobava in montaža kompletov penastih igralnih blokov, različnih velikosti, nabora oblik in barv elementov. Kompleti sestojijo iz kvadrov, četrtink valja, valovitih elementov, klančin in valjev, kar omogoča proste kombinacije za razvoj naravnih oblik gibanja, pomembnih za otrokov zgodnji razvoj. Elemnti imajo snemljive prevleke, ki so izdelane iz vodoodpornega in obrabno odpornega sintetičnega usnja, kar omogoča enostavno čiščenje madežev za lažje vzdrževanje. Mehka notranja EPE zagotavlja odlično zaščito, mehak oprijem in zanesljivo oporo za varno igro otrok. Kompleti po spodnjem seznamu.</t>
  </si>
  <si>
    <t>100c</t>
  </si>
  <si>
    <t>100d</t>
  </si>
  <si>
    <t>100e</t>
  </si>
  <si>
    <t>100f</t>
  </si>
  <si>
    <t>Dobava in montaža mehke blazine z bombažno prevleko, v obliki čebele, velikosti 70x80 cm. Kot npr. Trias.si 101910, igralnici 9 in 11, kos</t>
  </si>
  <si>
    <t>Dobava in montaža mehke blazine z bombažno prevleko, v obliki ribice, velikosti 70x80 cm. Kot npr. Trias.si 101908, igralnica 10, kos</t>
  </si>
  <si>
    <t>Dobava in montaža mehke blazine z bombažno prevleko, v obliki miške, velikosti 70x80 cm. Kot npr. Trias.si 101909, igralnica 12, kos</t>
  </si>
  <si>
    <t>SET 9-12c</t>
  </si>
  <si>
    <t>SET 9-12r</t>
  </si>
  <si>
    <t>SET 9-12m</t>
  </si>
  <si>
    <t>skupaj</t>
  </si>
  <si>
    <t xml:space="preserve">- dobavitelj opreme je dolžan izvesti min skupaj 2 urno  šolanje kuharskega s prikazom delovanja  in demonstracije dobavljene opreme; v kompletu je potrebno pripraviti ustrezan navodila za obratovanje; </t>
  </si>
  <si>
    <t>kpl</t>
  </si>
  <si>
    <t xml:space="preserve">Šolanje osebja in prikaz testnega delovanja; </t>
  </si>
  <si>
    <t>zb6</t>
  </si>
  <si>
    <t>- dobavitelj opreme mora v ponudbi upoštevati priključni material od fiksne hišne inštalacije do porabnika;</t>
  </si>
  <si>
    <t>Montaža drobnega inventar npr: montaža nosilcev za nože, table za pisanje….</t>
  </si>
  <si>
    <t>zb3</t>
  </si>
  <si>
    <t>- lokacija: Ljubljana Trnovo</t>
  </si>
  <si>
    <t xml:space="preserve">- ročen vnos opreme preko dvigala v klet in od tam v prostore kuhinje </t>
  </si>
  <si>
    <t xml:space="preserve">- dostava je možna bodočih vhodnih  vrata; </t>
  </si>
  <si>
    <t xml:space="preserve">- dostava do objekta je možna s tovornim vozilom skupne teže 7,5 ton v času določenem s prometno ureditvijo; </t>
  </si>
  <si>
    <t xml:space="preserve">- dostava opreme bo potekala skladno s celotnim načrtom opremljanja kuhinje; </t>
  </si>
  <si>
    <t>Dostava in vnos opreme v predvidene prostore objekta</t>
  </si>
  <si>
    <t>zb2</t>
  </si>
  <si>
    <t xml:space="preserve">- vse GN posode morajo biti istega proizvajalca oz. tipa zaradi kompatibilnosti </t>
  </si>
  <si>
    <t xml:space="preserve">- dobavilj opreme mora priodobiti pisno soglasje pred nabavo drobnega inventarja; </t>
  </si>
  <si>
    <t xml:space="preserve">- ponudniki morajo pripravi kompletno prospektno dokumentacijo in vzorce jedilne posode, pladnje in kosov drobnega inventarja, ki ga invesitor, projektant in uporabnik določi za pregled </t>
  </si>
  <si>
    <t xml:space="preserve">Izdelava predstavitve in testiranje  drobnega inventarja </t>
  </si>
  <si>
    <t>zb1</t>
  </si>
  <si>
    <t xml:space="preserve">Priprava, dokumentacija, montaža </t>
  </si>
  <si>
    <t>ZB</t>
  </si>
  <si>
    <t>INOX Šiba velika (pecivo)  velikosti 122 cm</t>
  </si>
  <si>
    <t>e78</t>
  </si>
  <si>
    <t>Špohtel oziroma lopatka za čiščenje in obračanje, premera 7,5 cm, narejena iz kvalitetnega nerjavečega jekla, z ergonomskim ročajem iz polipropilena;  kot npr. Contacto ali enakovredni</t>
  </si>
  <si>
    <t>e77</t>
  </si>
  <si>
    <t>Špohtel oziroma lopatka za čiščenje in obračanje, premera 12cm, narejena iz kvalitetnega nerjavečega jekla, z ergonomskim ročajem iz polipropilena;  kot npr. Contacto ali enakovredni</t>
  </si>
  <si>
    <t>e76</t>
  </si>
  <si>
    <t>Gladilo / brus za nože npr.  Kandex dickoron -titan</t>
  </si>
  <si>
    <t>e75</t>
  </si>
  <si>
    <t xml:space="preserve">INOX metlica za tlačenje krompirja v velikosti 122 cm </t>
  </si>
  <si>
    <t>e74</t>
  </si>
  <si>
    <t>e73</t>
  </si>
  <si>
    <t xml:space="preserve">INOX Obroči za peko torte (nastavljivi) od 18 - 28 cm </t>
  </si>
  <si>
    <t>e72</t>
  </si>
  <si>
    <t>Transportna posoda za torto (plastična) premera 36 cm</t>
  </si>
  <si>
    <t>e71</t>
  </si>
  <si>
    <t>INOX nož za rezanje biskvita; kot npr. Contacto ali enakovredni</t>
  </si>
  <si>
    <t>e70</t>
  </si>
  <si>
    <t xml:space="preserve">INOX Rezalnik za rezanje testenin </t>
  </si>
  <si>
    <t>e69</t>
  </si>
  <si>
    <t>e68</t>
  </si>
  <si>
    <t>PVC vrč za vodo (skupine) 2L</t>
  </si>
  <si>
    <t>e67</t>
  </si>
  <si>
    <t xml:space="preserve">INOX Friteza 4l z močjo vsaj  2000 w kot npr. Bartscher </t>
  </si>
  <si>
    <t>e66</t>
  </si>
  <si>
    <t>Odpirač penine kot npr. Odpirač WMF Vino Sommelier</t>
  </si>
  <si>
    <t>e65</t>
  </si>
  <si>
    <t>Rezalnik za rezanje jajc npr. Rezalnik za jajca WMF Gourmet</t>
  </si>
  <si>
    <t>e64</t>
  </si>
  <si>
    <t>RF sleda za sadje (po oddelkih) premera 23 cm</t>
  </si>
  <si>
    <t>e63</t>
  </si>
  <si>
    <t>Vbodni termometer za merjenje temperature končnih živil</t>
  </si>
  <si>
    <t>e62</t>
  </si>
  <si>
    <t>Plastičen podaljalnik za serviete 27x30cm</t>
  </si>
  <si>
    <t>e61</t>
  </si>
  <si>
    <t xml:space="preserve">PVC Merilni vrč </t>
  </si>
  <si>
    <t>e60</t>
  </si>
  <si>
    <t>Izkoščičevalec jabolk npr.WMF IZKOŠČIČEVALEC SREDICE JABOLK Profi Plus 24 cm</t>
  </si>
  <si>
    <t>e59</t>
  </si>
  <si>
    <t>INOX Jušnik s pokrovom 3,5 L  kot npr. Contacto ali enakovredni</t>
  </si>
  <si>
    <t>e58</t>
  </si>
  <si>
    <t xml:space="preserve">Stenska ura </t>
  </si>
  <si>
    <t>e57</t>
  </si>
  <si>
    <t>Rezalnik zvezda za jabolka</t>
  </si>
  <si>
    <t>e56</t>
  </si>
  <si>
    <t xml:space="preserve">RF lopatka z luknjami, dolžine 0,5 m </t>
  </si>
  <si>
    <t>e55</t>
  </si>
  <si>
    <t>INOX zajemalka za omakice kot npr. Contacto ali enakovredni</t>
  </si>
  <si>
    <t>e54</t>
  </si>
  <si>
    <t>RF posoda 250 globina GN1/1</t>
  </si>
  <si>
    <t>e53</t>
  </si>
  <si>
    <t xml:space="preserve">Stacionarna aluminijasta lestev z 3- 5 stopnicami </t>
  </si>
  <si>
    <t>e52</t>
  </si>
  <si>
    <t>Ročni mikser 800-1000 W</t>
  </si>
  <si>
    <t>e51</t>
  </si>
  <si>
    <t>e50</t>
  </si>
  <si>
    <t>INOX Strgalnik (različne velikosti); kot npr. Contacto ali enakovredni</t>
  </si>
  <si>
    <t>e49</t>
  </si>
  <si>
    <t>Dresirne vrečke z različnimi nastavki (torte)</t>
  </si>
  <si>
    <t>e48</t>
  </si>
  <si>
    <t>RF žična penovka 40 cm ; kot npr. Contacto ali enakovredni</t>
  </si>
  <si>
    <t>e47</t>
  </si>
  <si>
    <t>e46</t>
  </si>
  <si>
    <t xml:space="preserve">Kuhinjski radio </t>
  </si>
  <si>
    <t>e45</t>
  </si>
  <si>
    <t xml:space="preserve">Emajliran pekač za diete v velikosti 24 x 13 </t>
  </si>
  <si>
    <t>e44</t>
  </si>
  <si>
    <t xml:space="preserve">Emajliran pekač za diete v velikosti 33 x 20 </t>
  </si>
  <si>
    <t>e43</t>
  </si>
  <si>
    <t>PVC Lopatica za testo  (različne velikosti) kot npr. Contacto ali enakovredni enakovredni</t>
  </si>
  <si>
    <t>e42</t>
  </si>
  <si>
    <t xml:space="preserve">Pripomoček za izrezovanje sadja </t>
  </si>
  <si>
    <t>e41</t>
  </si>
  <si>
    <t>INOX Ročni lupilec za lupljenje sadja in zelenjave npr. Lupilec za zelenjavo WMF Profi plus</t>
  </si>
  <si>
    <t>e40</t>
  </si>
  <si>
    <t>INOX Lopatka z ročajem za mazanje sladic (različne velikosti)</t>
  </si>
  <si>
    <t>e39</t>
  </si>
  <si>
    <t>Aparat za izkoščičevanje (višnje, češnje idr.)</t>
  </si>
  <si>
    <t>e38</t>
  </si>
  <si>
    <t>Aparat za polnjenje krofov</t>
  </si>
  <si>
    <t>e37</t>
  </si>
  <si>
    <t>INOX Modelčki za piškote in peciva (različne velikosti)</t>
  </si>
  <si>
    <t>e36</t>
  </si>
  <si>
    <t>INOX Lopatica z ročajem za deljenje lazanje, musake 25- 30 cm kot npr. Contacto ali enakovredni</t>
  </si>
  <si>
    <t>e35</t>
  </si>
  <si>
    <t>Silikonska lopatica (sladice) za sladice v različnih velikostih  kot npr. Contacto ali enakovredni</t>
  </si>
  <si>
    <t>e34</t>
  </si>
  <si>
    <t>Termometri za merjenje temperature hladilnikov</t>
  </si>
  <si>
    <t>e33</t>
  </si>
  <si>
    <t>Prva pomoč</t>
  </si>
  <si>
    <t>e32</t>
  </si>
  <si>
    <t>Termoporti za diete kot npr. Termobox za serviranje  53x44x12 Dinnerbox  Professional</t>
  </si>
  <si>
    <t>e31</t>
  </si>
  <si>
    <t>Emajlirane posoda za diete s pokrovom 0,5 L</t>
  </si>
  <si>
    <t>e30</t>
  </si>
  <si>
    <t>Emajlirane posoda za diete s pokrovom 1 L</t>
  </si>
  <si>
    <t>e29</t>
  </si>
  <si>
    <t>Ročni palični mešalnik 800 - 1000W</t>
  </si>
  <si>
    <t>e28</t>
  </si>
  <si>
    <t xml:space="preserve">Mikrovalovna pečica z močjo vsaj 1400 W </t>
  </si>
  <si>
    <t>e27</t>
  </si>
  <si>
    <t>INOX Salamoreznica kot npr. 
SALAMOREZNICA F 250EAF CE PROFESSIONAL</t>
  </si>
  <si>
    <t>e26</t>
  </si>
  <si>
    <t xml:space="preserve">INOX Velika vilica za obračanje mesa v velikosti 122cm </t>
  </si>
  <si>
    <t>e25</t>
  </si>
  <si>
    <t xml:space="preserve"> INOX Lopatica velika (mešanje testenin)</t>
  </si>
  <si>
    <t>e24</t>
  </si>
  <si>
    <t>Posoda za zelenjavo (PVC) 10 L</t>
  </si>
  <si>
    <t>e23</t>
  </si>
  <si>
    <t xml:space="preserve"> kos</t>
  </si>
  <si>
    <t>Magnetna tabla</t>
  </si>
  <si>
    <t>e22</t>
  </si>
  <si>
    <t>Močno magnetno držalo za nože</t>
  </si>
  <si>
    <t>e21</t>
  </si>
  <si>
    <t xml:space="preserve">Pletene košare za kruh v velikosti 33x18x11 cm </t>
  </si>
  <si>
    <t>e20</t>
  </si>
  <si>
    <t>INOX Nosilec za folije širine 50 cm z žagico kot npr. https://www.proemba.si/drugo/drzalo-za-folije/</t>
  </si>
  <si>
    <t>e19</t>
  </si>
  <si>
    <t>PVC Posode za odpadke 3, 3L kot npr. https://si.skaza.com/products/organko-daily-posoda-za-bioloske-odpadke-3-3-l-olivni?srsltid=AfmBOoolRKLjgOWA0biF1ROnWSra5ll4HneFniPUKnHHl40EoIUzx_FR</t>
  </si>
  <si>
    <t>e18</t>
  </si>
  <si>
    <t>Pladnji za narezke (veliki pladnji - 10 kom; srednji pladnji - 10 kom)</t>
  </si>
  <si>
    <t>e17</t>
  </si>
  <si>
    <t xml:space="preserve"> Steklena posoda premer 17 cm  kot npr. Contacto ali enakovredni</t>
  </si>
  <si>
    <t>e16</t>
  </si>
  <si>
    <t>Steklena posoda premer 29 cm kot npr. Contacto ali enakovredni</t>
  </si>
  <si>
    <t>e15</t>
  </si>
  <si>
    <t>Steklena posoda premer 26 cm  kot npr. Contacto ali enakovredni</t>
  </si>
  <si>
    <t>e14</t>
  </si>
  <si>
    <t>Steklena posoda premer 23 cm  kot npr. Contacto ali enakovredni</t>
  </si>
  <si>
    <t>e13</t>
  </si>
  <si>
    <t>Kozarci stekleni (voda, sok)</t>
  </si>
  <si>
    <t>e12</t>
  </si>
  <si>
    <t xml:space="preserve">kos </t>
  </si>
  <si>
    <t>Porcelanast vrč za mleko 0,5 L  kot npr. Contacto ali enakovredni</t>
  </si>
  <si>
    <t>e11</t>
  </si>
  <si>
    <t>Porcelanast vrč za mleko 0,1 L kot npr. Contacto ali enakovredni</t>
  </si>
  <si>
    <t>e10</t>
  </si>
  <si>
    <t>Porcelanast vrč za mleko 0,03 L; kot npr. Contacto ali enakovredni</t>
  </si>
  <si>
    <t>e9</t>
  </si>
  <si>
    <t>Stekleni vrč 2L ; kot npr. Contacto ali enakovredni</t>
  </si>
  <si>
    <t>e8</t>
  </si>
  <si>
    <t>INOX žlica (zajemalka) za sladoled Zunanji premer: 53 mm
Dolžina: 22,5 cm kot npr. Contacto ali enakovredni</t>
  </si>
  <si>
    <t>e7</t>
  </si>
  <si>
    <t>Emajlirana posoda za kuhanje kave 0,5 L</t>
  </si>
  <si>
    <t>e6</t>
  </si>
  <si>
    <t>Emajlirana posoda za kuhanje kave 1 L</t>
  </si>
  <si>
    <t>e5</t>
  </si>
  <si>
    <t xml:space="preserve"> INOX Posoda za kuhanje kave 2 L </t>
  </si>
  <si>
    <t>e4</t>
  </si>
  <si>
    <t xml:space="preserve">INOX posoda za kuhanje kave 1,5 L </t>
  </si>
  <si>
    <t>e3</t>
  </si>
  <si>
    <t>Steklene skodelice za sladoled 0,2 - 0,25 L kot npr. Contacto ali enakovredni</t>
  </si>
  <si>
    <t>e2</t>
  </si>
  <si>
    <t>ponev globoka premera 28  cm kot npr. Contacto ali enakovredni</t>
  </si>
  <si>
    <t>e1</t>
  </si>
  <si>
    <t>E</t>
  </si>
  <si>
    <t xml:space="preserve">- spodaj montirana električni gled z brezstopenjo regulacijo; </t>
  </si>
  <si>
    <t>Inox servirna posoda za vložno GN posodo s pokrovom .t.i. "chefing"</t>
  </si>
  <si>
    <t>d12</t>
  </si>
  <si>
    <t>Velika termo posoda za tople napitke; čaj, kava; z ročno črpalko za samospotrežbo pijač</t>
  </si>
  <si>
    <t>d11</t>
  </si>
  <si>
    <t>Stekleni vrči Karafa s črnim pokrovom 1,0l kot npr. WMF serija Basic ali enakovredni</t>
  </si>
  <si>
    <t>d10</t>
  </si>
  <si>
    <t>Porcelan servirni krožniki; veliki 30cm, srednji 26cm, mali 22cm kot npr WMF serija Balance ali enakovredni</t>
  </si>
  <si>
    <t>d9</t>
  </si>
  <si>
    <t>Posoda za kruh s pokrovom 9L kot npr. Contacto ali enakovredni</t>
  </si>
  <si>
    <t>d8</t>
  </si>
  <si>
    <t>Posoda za sol; 1kg</t>
  </si>
  <si>
    <t>d7</t>
  </si>
  <si>
    <t>Posoda za sladkor; 1kg</t>
  </si>
  <si>
    <t>d6</t>
  </si>
  <si>
    <t>- kot npr.: Bracknell tip 405 -LCD ali enakovredni</t>
  </si>
  <si>
    <t>ca 305x255x110 mm</t>
  </si>
  <si>
    <t xml:space="preserve">- funkcija zero, tara; </t>
  </si>
  <si>
    <t xml:space="preserve">- natančno ca 2 g </t>
  </si>
  <si>
    <t xml:space="preserve">- do min 10 kg </t>
  </si>
  <si>
    <t xml:space="preserve">- možnost delovanja na baterije; </t>
  </si>
  <si>
    <t xml:space="preserve">- inox tehtalna površina; </t>
  </si>
  <si>
    <t>- izdelano iz ABS plastike;</t>
  </si>
  <si>
    <t xml:space="preserve">Namizna elektronska tehtnica </t>
  </si>
  <si>
    <t>d5</t>
  </si>
  <si>
    <t>Porcelan skodelice za kavo 180ml in podsatvek 155mm npr. kot WMF serija Balance ali enakovredni</t>
  </si>
  <si>
    <t>d4</t>
  </si>
  <si>
    <t>Stekleni kozarec za vino 500ml kot npr. WMF serija Smart ali enakovredni</t>
  </si>
  <si>
    <t>d3</t>
  </si>
  <si>
    <t xml:space="preserve">- kot npr: C341ali enakovredni; </t>
  </si>
  <si>
    <t>- temperaturna obstojnost min -50°C to +140°C</t>
  </si>
  <si>
    <t xml:space="preserve">- min 5 let garancije; </t>
  </si>
  <si>
    <t>- na spodnjem delu izbokline zaradi preprečevanja nalaganja enega na drugega in boljšega sušenja;</t>
  </si>
  <si>
    <t>- pravokotni: 530 x 370 mm velikost euro norm;</t>
  </si>
  <si>
    <t xml:space="preserve">- nedrseča površina z dodatno gumiranim premazom; </t>
  </si>
  <si>
    <t>- obstojnost na madeže, obrabo</t>
  </si>
  <si>
    <t>- svetle barve</t>
  </si>
  <si>
    <t>- iz trpežnega brušenega poliestra</t>
  </si>
  <si>
    <t xml:space="preserve">Pladenj za tabletni sistem </t>
  </si>
  <si>
    <t>d2</t>
  </si>
  <si>
    <t>PVC posode za shranjevanje pribora v predalih</t>
  </si>
  <si>
    <t>d1</t>
  </si>
  <si>
    <t>D</t>
  </si>
  <si>
    <t>Valjar 490mm kot nor. Contacto ali enakovredni (vrljiv)</t>
  </si>
  <si>
    <t>c28</t>
  </si>
  <si>
    <t>Kuhalnica velika 100cm kot npr. Contacto ali enakovredni</t>
  </si>
  <si>
    <t>c27</t>
  </si>
  <si>
    <t>RF lonec s pokrovom; 10l 240mm kot Contacto ali enakovredni</t>
  </si>
  <si>
    <t>c26</t>
  </si>
  <si>
    <t>RF lonec s pokrovom; 30l 360mm npr. Contacto ali enakovredni</t>
  </si>
  <si>
    <t>c25</t>
  </si>
  <si>
    <t>Kozica manjša s pokrovom; 3l  kot npr. Contacto ali enakovredni</t>
  </si>
  <si>
    <t>c24b</t>
  </si>
  <si>
    <t>Kozica manjša s pokrovom; 5l 220mm kot npr. Contacto ali enakovredni</t>
  </si>
  <si>
    <t>c24a</t>
  </si>
  <si>
    <t>Kozica večja s pokrovom; 10l 280mm  kot npr.Contacto ali enakovredni</t>
  </si>
  <si>
    <t>c23</t>
  </si>
  <si>
    <t>PVC posoda za pripravo solate GN 1/1 150mm 20L kot npr. Contacto ali enakovredni</t>
  </si>
  <si>
    <t>c22</t>
  </si>
  <si>
    <t>RF posoda za kuhanje čaja in ostalih napitkov; 12l 32mm kot npr. Contacto ali enakovredni</t>
  </si>
  <si>
    <t>c21</t>
  </si>
  <si>
    <t>Ponev za palačinke 240mm kot npr. Contacto ali enakovredni</t>
  </si>
  <si>
    <t>c20</t>
  </si>
  <si>
    <t>RF cedilo; sito fi35 5L kot npr. Contacto ali enakovredni</t>
  </si>
  <si>
    <t>c19</t>
  </si>
  <si>
    <t>RF cedilo; sito fi30 3,L kot npr. Contacto ali enakovredni</t>
  </si>
  <si>
    <t>c18</t>
  </si>
  <si>
    <t>RF cedilo; sito fi14 0,4L kot npr. Contacto ali enakovredni</t>
  </si>
  <si>
    <t>c17</t>
  </si>
  <si>
    <t>RF cedilo; 9l kot npr. Contacto ali enakovredni</t>
  </si>
  <si>
    <t>c16</t>
  </si>
  <si>
    <t>RF cedilo; 5,5l kot npr. Contacto ali enakovredni</t>
  </si>
  <si>
    <t>c15</t>
  </si>
  <si>
    <t>RF cedilo; 1,7L kot npr. Contacto ali enakovredni</t>
  </si>
  <si>
    <t>c14</t>
  </si>
  <si>
    <t>Profesionalni ročni odpirač konzerv, namizni fiksni 750 mm kot npr. Contacto ali enakovredni</t>
  </si>
  <si>
    <t>c13</t>
  </si>
  <si>
    <t>- kot npr: Ceado model SL98 ali enakovredni;</t>
  </si>
  <si>
    <t xml:space="preserve">- vsi deli, ki pridejo v stik s sadjem enostavno odstranljivi z možnostjo pomivanja v pomivalnem stroju; </t>
  </si>
  <si>
    <t xml:space="preserve">- mikrostikalo za avtomatski prižig; </t>
  </si>
  <si>
    <t>- motor min 300 W;</t>
  </si>
  <si>
    <t xml:space="preserve">- ročica za potisk citrosov; </t>
  </si>
  <si>
    <t>- inox sito;:</t>
  </si>
  <si>
    <t>- stabilna konstrukcija z vakumskimi prijemali na delovno površino;</t>
  </si>
  <si>
    <t xml:space="preserve">- profesionalna stabilna izvedba; </t>
  </si>
  <si>
    <t>Ožemalnik za citruse</t>
  </si>
  <si>
    <t>c12</t>
  </si>
  <si>
    <t>Metlica za stepanje; mala 240mm kot npr. Contacto ali enokovredni</t>
  </si>
  <si>
    <t>c11</t>
  </si>
  <si>
    <t>Metlica za stepanje; srednja 280mm kot npr. Contacto ali enokovredni</t>
  </si>
  <si>
    <t>c10</t>
  </si>
  <si>
    <t>Metlica za stepanje; velika 350mm kot npr. Contacto ali enokovredni</t>
  </si>
  <si>
    <t>c9</t>
  </si>
  <si>
    <t>Inox penovka velika 1500mm kot npr. Contacto ali enakovredni</t>
  </si>
  <si>
    <t>c8</t>
  </si>
  <si>
    <t>Inox penovka velika 500mm kot npr. Contacto ali enakovredni</t>
  </si>
  <si>
    <t>c7</t>
  </si>
  <si>
    <t>Inox penovka manjša 250mm kot npr. Contacto ali enakovredni</t>
  </si>
  <si>
    <t>c6</t>
  </si>
  <si>
    <t>Inox zajemalka 1l 47cm kot. Npr. Contact ali enakovredni</t>
  </si>
  <si>
    <t>c5</t>
  </si>
  <si>
    <t>Inox zajemalka 0,5l 42cm kot. Npr. Contact ali enakovredni</t>
  </si>
  <si>
    <t>c4</t>
  </si>
  <si>
    <t>Inox zajemalka 0,33l 42cm kot. Npr. Contact ali enakovredni</t>
  </si>
  <si>
    <t>c3</t>
  </si>
  <si>
    <t>Deske za rezanje sadja, zelenjave, kruha…</t>
  </si>
  <si>
    <t>c2</t>
  </si>
  <si>
    <t>Mali noži za rezanje sadja, zelenjave</t>
  </si>
  <si>
    <t>Veliki noži za rezanje sadja, zelenjave, kruha, mesa (38 - 45 cm) idr. Različne barve</t>
  </si>
  <si>
    <t>c1</t>
  </si>
  <si>
    <t>C</t>
  </si>
  <si>
    <t>b37</t>
  </si>
  <si>
    <t>Inox posoda za prenos tekočine; s pipco do 6l; kot npr.: Eki Kranj ali enakovredni</t>
  </si>
  <si>
    <t>b36</t>
  </si>
  <si>
    <t>Inox Vrč za čaj/vodo 2 L v:210mm npr. kot Contacto ali enakovredni</t>
  </si>
  <si>
    <t>b35</t>
  </si>
  <si>
    <t>Inox Vrč za čaj/vodo 3 L v:250mm npr. kot Contacto ali enakovredni</t>
  </si>
  <si>
    <t>b34</t>
  </si>
  <si>
    <t>Inox pladenj v velikosti ovalen 26, 5 x 19,5 cm za   pecivo, ribe, lazanje; kot npr.Contacto ali enakovredni;</t>
  </si>
  <si>
    <t>Inox pladenj pravokoten v velikosti 45 x 35 cm zapecivo, ribe,                        lazanje; kot npr.Contacto ali enakovredni;</t>
  </si>
  <si>
    <t>Inox pladenj pravokoten v velikosti 35,5 x 17, 5 cm za  pecivo, ribe,                lazanje; kot npr.Contacto ali enakovredni;</t>
  </si>
  <si>
    <t>b32</t>
  </si>
  <si>
    <t>Inox lonec s pokrovom; 5,5l kot npr. Contacto ali enakovredni;</t>
  </si>
  <si>
    <t>b31</t>
  </si>
  <si>
    <t>Inox lonec s pokrovom; 4,5l kot npr. Contacto ali enakovredni;</t>
  </si>
  <si>
    <t>b30</t>
  </si>
  <si>
    <t>Inox lonec s pokrovom; 4l kot npr. Contacto ali enakovredni;</t>
  </si>
  <si>
    <t>b29</t>
  </si>
  <si>
    <t>Inox lonec s pokrovom; 2,5l kot npr. Contacto ali enaovredni</t>
  </si>
  <si>
    <t>b28</t>
  </si>
  <si>
    <t>Inox lonec s pokrovom; 1,5l kot npr. Contacto ali enaovredni</t>
  </si>
  <si>
    <t>b27</t>
  </si>
  <si>
    <t xml:space="preserve">Acropal sklede za zelenjavo in sadje; premer ca 30 cm; </t>
  </si>
  <si>
    <t>b26</t>
  </si>
  <si>
    <t>b25</t>
  </si>
  <si>
    <t>Inox vrč za čaj/vodo 1 L v:157mm npr. kot Contacto ali enakovredni</t>
  </si>
  <si>
    <t>b24</t>
  </si>
  <si>
    <t>Inox loptica za torto/pito 220mm kot npr. Contacto ali enakovredni</t>
  </si>
  <si>
    <t>b23</t>
  </si>
  <si>
    <t>Inox zajemalka 0,2L kot npr. Contacto ali enakovredni</t>
  </si>
  <si>
    <t>b22</t>
  </si>
  <si>
    <t>Inox zajemalka 0,125L kot npr. Contacto ali enakovredni</t>
  </si>
  <si>
    <t>b21</t>
  </si>
  <si>
    <t>Inox Klešče servirne 230mm kot npr. WMF serija NEUTRAL ali enakovredno</t>
  </si>
  <si>
    <t>b20</t>
  </si>
  <si>
    <t>Inox servirne žlice 260mm kot npr. WMF serija Neutral ali enakovredno</t>
  </si>
  <si>
    <t>b19</t>
  </si>
  <si>
    <t>Porcelan skleda za solato 140mm kot npr. WMF serija Balance ali enakovredni</t>
  </si>
  <si>
    <t>b18</t>
  </si>
  <si>
    <t>Porcelan krožnik plitki z robom 220mm kot npr. WMF serija Balance ali enakovredni</t>
  </si>
  <si>
    <t>b17</t>
  </si>
  <si>
    <t>Porcelan krožnik plitki z robom 260mm kot npr. WMF Balance ali enakovredni</t>
  </si>
  <si>
    <t>b16</t>
  </si>
  <si>
    <t>Porcelan krožnik globoki 210mm kot npr. WMF serija Balance ali enakovredni</t>
  </si>
  <si>
    <t>b15</t>
  </si>
  <si>
    <t>Arcopal sklede za solato</t>
  </si>
  <si>
    <t>b14</t>
  </si>
  <si>
    <t>Arcopal desertni krožniki</t>
  </si>
  <si>
    <t>b13</t>
  </si>
  <si>
    <t xml:space="preserve">Arcopal plitki krožniki za glavno jedi </t>
  </si>
  <si>
    <t>b12</t>
  </si>
  <si>
    <t>Arcopal globoki krožniki za juho</t>
  </si>
  <si>
    <t>b11</t>
  </si>
  <si>
    <t xml:space="preserve">Arcopal skodelice za napitke ob zajtrku </t>
  </si>
  <si>
    <t>b10</t>
  </si>
  <si>
    <t xml:space="preserve">kot npr:  slika spodaj ali enakovredni; </t>
  </si>
  <si>
    <t>Polikarbonat kozarec 200 ml</t>
  </si>
  <si>
    <t>b9</t>
  </si>
  <si>
    <t xml:space="preserve">- kot npr: serija Classic series  ali enakovredni; </t>
  </si>
  <si>
    <t>INOX skodelice za solato; za I. skupino</t>
  </si>
  <si>
    <t>b8</t>
  </si>
  <si>
    <t>INOX jedilni krožniki; plitki; za I. skupino</t>
  </si>
  <si>
    <t>b7</t>
  </si>
  <si>
    <t>INOX jedilni krožniki; globoki; za I. skupino</t>
  </si>
  <si>
    <t>b6</t>
  </si>
  <si>
    <t>INOX skodelice za vodo ali čaj med obroki</t>
  </si>
  <si>
    <t>b5</t>
  </si>
  <si>
    <t>Žlica za desert 135 mm kot npr. WMF serja Telos ali enakovredni</t>
  </si>
  <si>
    <t>b4</t>
  </si>
  <si>
    <t>Vilica desertna 160mm kot npr. WMF serja Telos ali enakovredni</t>
  </si>
  <si>
    <t>Vilica desertna 180mm kot npr. WMF serja Telos ali enakovredni</t>
  </si>
  <si>
    <t>b3</t>
  </si>
  <si>
    <t>Nož desertni enodelni 210mm kot npr. WMF serja Telos ali enakovredni</t>
  </si>
  <si>
    <t>b2</t>
  </si>
  <si>
    <t>Desertna žlica 160mm kot npr. WMF serja Telos ali enakovredni</t>
  </si>
  <si>
    <t>Desertna žlica 180mm kot npr. WMF serja Telos ali enakovredni</t>
  </si>
  <si>
    <t>b1</t>
  </si>
  <si>
    <t>B</t>
  </si>
  <si>
    <t>Pos</t>
  </si>
  <si>
    <t>Investitor:</t>
  </si>
  <si>
    <t xml:space="preserve">Ponudnik mora pri pripravi ponudbe upoštevati tudi vse zahteve iz tehničnega poročila Načrta kuhinjske tehnologije. </t>
  </si>
  <si>
    <t>PVC posode za shranjevanje pribora, 4 delna</t>
  </si>
  <si>
    <t>PVC sklede razne; za shranjevanje skodelic, cca 600x400x300 mm</t>
  </si>
  <si>
    <t>b33a</t>
  </si>
  <si>
    <t>b33b</t>
  </si>
  <si>
    <t>b33c</t>
  </si>
  <si>
    <t>Servirni voziček za oddelke, s tremi policami, v barvah po izboru uporabnika, kot npr. Simpps ali enakovredno</t>
  </si>
  <si>
    <t xml:space="preserve">5 m električni podaljšek </t>
  </si>
  <si>
    <t>PVC Lopatica za moko, žita idr. (različne velikosti)</t>
  </si>
  <si>
    <t>INOX kladivo za meso   kot npr. Contacto ali enakovredni</t>
  </si>
  <si>
    <t>INOX Servierne vilice (velike) za meso</t>
  </si>
  <si>
    <t>Mestna občina Ljubljana, Mestni trg 1, 1000 Ljubljana</t>
  </si>
  <si>
    <t xml:space="preserve">Objekt:  </t>
  </si>
  <si>
    <t>Št. proj.:</t>
  </si>
  <si>
    <t>I.</t>
  </si>
  <si>
    <t>II.</t>
  </si>
  <si>
    <t>III.</t>
  </si>
  <si>
    <t>IV.</t>
  </si>
  <si>
    <t>V.</t>
  </si>
  <si>
    <t>NEPREDVIDENA DELA 5 %</t>
  </si>
  <si>
    <t>POPUST (%)</t>
  </si>
  <si>
    <t>PROJEKT IZVEDENIH DEL</t>
  </si>
  <si>
    <t xml:space="preserve">   DDV %</t>
  </si>
  <si>
    <t xml:space="preserve">   SKUPAJ VSA DELA Z DDV:</t>
  </si>
  <si>
    <t>Novogradnja vrtca Trnovo, enota Karunova, Karunova ulica 16a, 1000 Ljubljana</t>
  </si>
  <si>
    <t xml:space="preserve">  REKAPITULACIJA POPISA OPREME</t>
  </si>
  <si>
    <t>Pomična oprema prostorov</t>
  </si>
  <si>
    <t>Drobni inventar kuhinje</t>
  </si>
  <si>
    <t>2</t>
  </si>
  <si>
    <t>3</t>
  </si>
  <si>
    <t>NAČRT OPREME brez DDV:</t>
  </si>
  <si>
    <t xml:space="preserve">  SKUPAJ NAČRT OPREME Z NEPREDVIDENIMI DELI brez DDV:</t>
  </si>
  <si>
    <t xml:space="preserve">  SKUPAJ NAČRT OPREME Z NEPREDVIDENIMI DELI IN POPUSTOM brez DDV:</t>
  </si>
  <si>
    <t xml:space="preserve">   SKUPAJ NAČRT OPREME, Z NEPREDVIDENIMI DELI, POPUSTOM IN PID-om, brez DDV:</t>
  </si>
  <si>
    <t>Elementi za potrebe kuhinje</t>
  </si>
  <si>
    <t>Elementi za pripravo obrokov v kuhinji</t>
  </si>
  <si>
    <t>Ostali elementi</t>
  </si>
  <si>
    <t>Dodatni elementi</t>
  </si>
  <si>
    <t>POPIS DROBNEGA INVENTARJA KUHINJE</t>
  </si>
  <si>
    <t>Dobava in montaža ogledal, s pritrdilnim materialom (nevidno pritrjevanje), varnostno steklo, brez okvirja</t>
  </si>
  <si>
    <t>OGL 2</t>
  </si>
  <si>
    <t>OGL 1</t>
  </si>
  <si>
    <t>OGL 3</t>
  </si>
  <si>
    <t>OGL 4</t>
  </si>
  <si>
    <t>OGL</t>
  </si>
  <si>
    <t>SAN</t>
  </si>
  <si>
    <t>SAN 1</t>
  </si>
  <si>
    <t>SAN 2</t>
  </si>
  <si>
    <t>SAN 3</t>
  </si>
  <si>
    <t>SAN 4</t>
  </si>
  <si>
    <t>SAN 5</t>
  </si>
  <si>
    <t>Ogledalo velikosti 139x70/50 cm, oblika po risbi, v prostorih 1.08, 1.11, 1.15, 1.18, 2.10 in 2.14, kosov</t>
  </si>
  <si>
    <t>Ogledalo velikosti 139x70/50 cm, zrcalne oblike kot postavka OGL 1, v prostorih 1.08, 1.11, 1.15, 1.18, 2.10 in 2.14, kosov</t>
  </si>
  <si>
    <t>Ogledalo velikosti 50x100 cm, v prostorih 0.17, 0.26, 1.13, 1.22, 1.25, 1.27, 1.28, 1.29, 2.23, 2.24, kosov</t>
  </si>
  <si>
    <t>Ogledalo velikosti 180x90 cm, v prostoru 1.23, kos</t>
  </si>
  <si>
    <t>SAN 6</t>
  </si>
  <si>
    <t>SAN 7</t>
  </si>
  <si>
    <t>Dobava in montaža drobnih elementov opreme v sanitarijah in prostorih čistil (dozirniki mila, podajalniki brisačk, podajalnik toaletnega papirja, stenski obešalnik)</t>
  </si>
  <si>
    <t>Stenski obešalnik, v prostorih 0.17 (3x), 0.26, 1.13, 1.22, 1.23, 1.25, 1.28, 1.29 (2x), 2.23, 2.24 (2x), kot npr RUJZ DESIGN, kolekcija Round Hanger, 40.019 F.</t>
  </si>
  <si>
    <t xml:space="preserve">Samostoječi avtomatski baterijski ročnI milnik kapacitete 1L, v sanitarijah otrok in jedilnici, v prostorih 2.10 (2x), 2.14 (2x) in 2.22 (2x), kot npr.: </t>
  </si>
  <si>
    <t>SAN 8</t>
  </si>
  <si>
    <t>Dobava in montaža pomičnega višinsko nastavljivega tapeciranega stola z okroglim sediščem brez naslova, tip Jurček, s kovinskim ogrodjem in petimi kolesi, vse črne barve. Tapetniški material mora biti odporen na drgnjenje in omogočati enostavno čiščenje z vodo, barva tapeciranja po izboru projektanta. Kot npr. ŠKRJANC Jurček Florida Black ali PROJECT M, Jurček DS.</t>
  </si>
  <si>
    <t>kos (igralnice 1-8)</t>
  </si>
  <si>
    <t>AD 233 (december 2025)</t>
  </si>
  <si>
    <t>POMIČNA OPREMA PROSTOROV, OPIS IN POPIS PO PROSTORIH</t>
  </si>
  <si>
    <t>Ponudnik mora pri pripravi ponudbe upoštevati tudi vse zahteve iz tehničnega poročila.</t>
  </si>
  <si>
    <t>SET</t>
  </si>
  <si>
    <t>Izdelava, dobava in montaža oblazinjene kocke za sedenje in igro, velikost stranice 35 cm. Polnilo je iz požarno varne poliuretanske pene, primerne trdote za sedenje. Zaključni sloj je iz umetnega usnja z odpornostjo na drgnjenje: &gt; 150.000 ciklov. Kocka je oblazinjena na vseh petih vidnih stranicah, na dnu je tapecirana z enakim materialom, na dnu ima štiri okrogle distančnike iz filca, fi 6cm, d= 1 cm. Material in barvo potrdi arhitekt na podlagi dostavljenih vzorcev. (prostor 1.26) kosov</t>
  </si>
  <si>
    <t>Ko35</t>
  </si>
  <si>
    <t>100g</t>
  </si>
  <si>
    <t>Priprava podatkov, vrisovanje v delovni načrt in predaja urejene dokumentacije za ZVOP - 2</t>
  </si>
  <si>
    <t>Primopredaja sistema in  šolanje zadolženih uporabnikov za upravljanje s sistemom</t>
  </si>
  <si>
    <t>ŠOL/PP</t>
  </si>
  <si>
    <t>Parametriranje sistema videonadzora skladno z navodili naročnika in zakonodajo</t>
  </si>
  <si>
    <t>PAR-N</t>
  </si>
  <si>
    <t>Montaža, priključitev in osnovno parametriranje snemalne naprave</t>
  </si>
  <si>
    <t>MONT-NVR</t>
  </si>
  <si>
    <t>Montaža, priključitev in osnovno parametriranje mrežnega stikala</t>
  </si>
  <si>
    <t>MONT-SW</t>
  </si>
  <si>
    <t>Montaža, priključitev in osnovno parametriranje kamere</t>
  </si>
  <si>
    <t>MONT-CAM</t>
  </si>
  <si>
    <t>Podnožje za montažo in priključitev</t>
  </si>
  <si>
    <t>PFA-122</t>
  </si>
  <si>
    <t>Programska oprema Mirasys Enterpreise - licenca za 1x kamera</t>
  </si>
  <si>
    <t>M-LIC-9-1-ENT</t>
  </si>
  <si>
    <t>Mrežno stkalo Planet
8-Port Managed 802.3at POE+ Gigabit Ethernet Switch  + 2-Port 100/1000X SFP (120W PoE Budget, supports CloudViewer app, MQTT and cybersecurity features, fanless design)</t>
  </si>
  <si>
    <t>GS-4210-8P2S</t>
  </si>
  <si>
    <t>Mrežna kamera, Dome
- resolucija 5MP pri 20fps, 4MP pri 25/30fps
- multi stream
- day/night 
- 120dB WDR
- V/F objektiv 2,7 - 13,5 mm
- umetna inteligenca (Face Capture, Face Attributes, Perimeter Protection, People Counting)
- IR Led 40m
- PoE
- IP67, IK10, -40C do +60°C</t>
  </si>
  <si>
    <t>HDBW-5541E-ZE</t>
  </si>
  <si>
    <t>Trdi disk 4TB; 5.9/64M/S600</t>
  </si>
  <si>
    <t>HDD-4TB</t>
  </si>
  <si>
    <t>Monitor 27" IPS/D-Sub/HDMI/DisplayPort/VESA</t>
  </si>
  <si>
    <t>MON-27</t>
  </si>
  <si>
    <t>Pregledovalna postaja do 15 kamer
- procesor AMD Ryzen 7 5825U (8 jeder / 16 niti)
- delovni pomnilnik 32GB DDR4 
- SSD 256GB, M.2 NVMe PCIe x4 4.0
- Dvojni LAN 2,5G RJ45
- možno priključiti do dva monitorja (1x HDMI; 1x DP)
- Windows 11 Pro
- tipkovnica in miška
(v delovno postajo ni vključen monitor)</t>
  </si>
  <si>
    <t>CL-VID15</t>
  </si>
  <si>
    <t>Video strežnik do 15  kamer (5MP/10FPS)
- rack 19" 1U
- procesor INTEL Xeon E-2126G 3.30GHz 6C/6T
- Dynatron K-199 1U CPU hladilnik z ventilatorjem
- delovovni pomnilnik 16 GB DDR4-3200 ECC
- SSD 256GB, M.2 NVMe PCIe x4 4.0
- MS Windows Pro 11
- 1x 4TB HDD surveillance disk
(strežnik ne vsebuje RAID konfiguracije diskov in redundančnega napajanja)
- diskovno polje za 31 dni (5MP/8FPS)</t>
  </si>
  <si>
    <t>15-CAM</t>
  </si>
  <si>
    <t>VIDEONADZORNI SISTEM</t>
  </si>
  <si>
    <t>PripPo</t>
  </si>
  <si>
    <t xml:space="preserve">UVODNE OPOMBE </t>
  </si>
  <si>
    <t xml:space="preserve">OSTALE OPOMBE </t>
  </si>
  <si>
    <t>Popolna ponudba mora v enotnih cenah za izvedbo vsebovati tudi :</t>
  </si>
  <si>
    <t>Vzorce potrdi izključno odgovorni projektant arhitekture in predstavnik investitorja. Vgradnja ali izvedba delov opreme, za katere je potrebno izdelati vzorce brez pisne potrditve odgovornega projektanta arhitekture NI DOVOLJENA.</t>
  </si>
  <si>
    <t>Pisna potrditev vzorcev s strani odgovornega projektanta arhitekture mora biti vnešena v gradbeni dnevnik in je smatrana kot bistveni element prevzema objekta.</t>
  </si>
  <si>
    <t>SPLOŠNE OPOMBE GLEDE IZVEDBE NOTRANJE OPREME IN OBSEGA PONUDBE</t>
  </si>
  <si>
    <t>SPLOŠNA NAVODILA PONUDNIKOM</t>
  </si>
  <si>
    <t xml:space="preserve">Vsa ponujena oprema mora biti nova, nerabljena in mora ustrezati vsem standardom za uporabo v prostorih namenjenim  javno rabo.. Uporabljeni materiali morajo biti naravnega izvora in nestrupeni. Investitor si pridržuje pravico, da posamezne vzorce izdelkov ali materialov od ponudnikov zahtev že v fazi pred izborom. </t>
  </si>
  <si>
    <t xml:space="preserve">Ponudba mora zajemati vsa dela v zvezi z dostavo, montažo in priklopom. Ravno tako mora v ceni biti vključen ves pomožni material, in eventuelna dodotna dela, ki omogočajo vsem izdelkom funkcijo. </t>
  </si>
  <si>
    <t xml:space="preserve">Ponudnik mora k ponudbi za vsak tipski izdelek priložiti prospekt, načrt, skico ali drugo tehnično dokumentacijo, ki bo dokazovala da je ponujeni izdelek skladen z zahtevami iz projektne dokumentaciji. </t>
  </si>
  <si>
    <t xml:space="preserve">Izbran ponudnik bo pred vgradnjo opreme, s posameznimi vzorci materialov in izdelkov dokazal skladnost materialov  z zahtevami iz projekta. </t>
  </si>
  <si>
    <t>Vse barve in dekorji lesenih elementov, barve kovine, tkanin za tapeciranje, zavese, se bo določili pred izvedbo z izbranim izvajalcem.</t>
  </si>
  <si>
    <t>Izbran ponudnik mora pred izdelavo in montažo opreme na objektu preveriti vse mere. O eventuelnih neskladnostih, ki narekujejo spremembe izvedbe opreme,  mora informirati naročnika.</t>
  </si>
  <si>
    <t>Izbran ponudnik bo pred izdelavo in vgradnjo nestandardne opreme moral s projektantom in investitorjem uskladiti vse detajle za izvedbo in pred izvedbo predati projektantu in investitorju delavniške risbe.</t>
  </si>
  <si>
    <t>Za veljavnost ponudbe, morajo ponudniki k ponudbi priložiti ustrezna dokazila (certifikate) od za to pooblaščenih in mednarodno akreditirane institucije, ki bodo dokazovala skladnost izdelkov z veljavnimi  standardi glede gorljivosti, vsebnosti škodljivih snovi in kvalitete materialov za javno rabo.</t>
  </si>
  <si>
    <t>Vsa oprema je namenjena javni rabi in mora biti odporna na obrabo, čiščenje in drgnjenje</t>
  </si>
  <si>
    <t>Popis je veljaven le v kombinaciji z vsemi grafičnimi prilogami, risbami, načrti, tehničnim poročilom , shemami in ostalimi sestavinami projekta</t>
  </si>
  <si>
    <t>Ponudba mora vsebovati ves pritrditveni material, vgradnjo zaključnih profilov, tesnenje stikov , podpornih kotnikov, izdelavo in koordinacijo vseh potrebnih podkonstrukcij za montažo , po potrebi odpiranja montažnih sten  ali stropov za zagotovitev pritrditve in podobna dela potrebna za vgradnjo posameznega elementa opreme</t>
  </si>
  <si>
    <t xml:space="preserve">Ponudba mora zajemati izdelavo vseh drobnih gradbenih, obrtniških in instalacijskih del (koordinacija vgradnje z elektroinštalacijami in strojnimi inštalacijami)  ter ostalega četudi to ni neposredno navedeno popisu del, a je kljub temu razvidno iz grafičnih prilog in ostalih prej naštetih sestavnih delov projekta.  </t>
  </si>
  <si>
    <t>Z oddajo ponudbe vsak ponudnik izjavlja, da je skrbno preučil vse prej omenjene sestavne dele projekta in da je v skupno vrednost vključil vsa dodatna, nepredvidena in presežna dela ter material, ki zagotavljajo popolno, zaključeno in celostno izvedbo objekta, kot tudi vsa dela, ki niso neposredno opisana ali našteta v tekstualnem delu popisa, a so kljub temu razvidna iz grafičnih prilog in ostalih prej naštetih sestavnih delov projekta.</t>
  </si>
  <si>
    <t>Vsak ponudnik z oddajo ponudbe prav tako izjavlja, da je dokumentacija popolna in da je sposoben v popolnosti kvalitetno izvesti predmetni objekt.</t>
  </si>
  <si>
    <t>Za vse nejasnosti mora ponudnik v razpisnem roku, ki je namenjen postavljanju vprašanj, pisno kontaktirati investitorja. Kontaktiranje ali postavljanje vprašanj neposredno odgovornemu vodji projekta, projektantskim organizacijam, ki so sodelovale pri izdelavi projekta ali posameznim odgovornim projektantom ni dovoljeno.</t>
  </si>
  <si>
    <t>vse stroške, ki zajemajo izvedbo del in materiala po popisu del in načrtih</t>
  </si>
  <si>
    <t>vsi splošni in stalni stroški povezani z organizacijo in delom na gradbišču,</t>
  </si>
  <si>
    <t>transportni stroški v območju in izven območja gradbišča,</t>
  </si>
  <si>
    <t>stroški nakladanja in razkladanja odvoza odpadkov in ostalega materiala na stalno deponijo izvajalca, razkladanje, eventuelno razgrinjanje ter plačila vseh dovoljenj in potrebne komunalne in energetske pristojbine,</t>
  </si>
  <si>
    <t>pridobivanja internih soglasij, interne meritve kvalitete vgrajenih materialov, atesti, garancije in potrdila vgrajenih materialov v pripravi dela prevzemnika del,</t>
  </si>
  <si>
    <t>eventuelni stroški povezani s predstavitvami posameznih predvidenih in vgrajenih materialov investitorju,</t>
  </si>
  <si>
    <t>stroški, ki nastanejo zaradi prilagajanja teminskega plana izvedbe glede na obstoječe stanje</t>
  </si>
  <si>
    <t>stroški vmesnega in finalnega čiščenja prostorov,</t>
  </si>
  <si>
    <t xml:space="preserve">stroški ureditve  in organizacije gradbišča in izvajanja ukrepov za zagotavljanje varnosti in zdravja pri delu, imenovanju koordinatorja varstva pri delu ter izdelava elaborata varstva pri delu, </t>
  </si>
  <si>
    <t>izdelavo vseh v tehničnem poročilu, grafičnih prilogah in popisu navedenih vzorcev</t>
  </si>
  <si>
    <t>izdelavo montažnih načrtov</t>
  </si>
  <si>
    <t xml:space="preserve"> izvedbo predizmer stanja na objektu in morebitno koordinacijo načrtov glede na izmere</t>
  </si>
  <si>
    <t xml:space="preserve">izvajalec je dolžan pred dobavo, izdelavo in montažo izdelati ali dobaviti  vzorce  ( tipične produkte, tipične detajle , vse materiale in finalne barve ) v merilu 1:1 za vse  elemente projekta. </t>
  </si>
  <si>
    <t>Vsi vidni elementi so barvani v tonu po RAL, NCS lestvici ali drugih tipskih barvnih lestvicah po izboru arhitekta.</t>
  </si>
  <si>
    <t>vsi vgrajeni elementi in  materiali morajo upoštevati pogoje Študije požarne varnosti, ki je sestavni del dokumentacije PZI</t>
  </si>
  <si>
    <t>vsaka sprememba in dopolnitev mora biti pisno zavedena v gradbeni dnevnik, ožigosana in podpisana s strani odgovornega projektanta  in odgovornega nadzornika.</t>
  </si>
  <si>
    <t>Kot spremembe projektne dokumentacije se šteje vsakršno spreminjanje dimenzij opreme, zunanje in notranje oblike ter razporeditve, barv, izbora materialov, načina pritrditve, izbora tipskih elementov oprema</t>
  </si>
  <si>
    <t>Načrt notranje opreme je del celotne projektne dokumentacije za izgradnjo objekta. Izvajalec notranje opreme se je dolžan seznaniti z dokumentacijo PZI – projekta za izvedbo gradbeno obrtniških del, s terminskim planom izvajalca teh del in stanjem na objektu. Izvajalec notranje opreme mora zagotoviti kordinacijo izvedbe notranje opreme z izvedbo gradnje in pravočasno poskrbeti za ustrezna pripravljalna dela ter izmere na objektu. V primeru kakršnihkoli neskladij projektov, stanja na objektu ali neskladij ugotovljenih pri meritvah je dolžan obvestiti odgovornega projektanta.</t>
  </si>
  <si>
    <t>Tehnološka in programska oprema mora ustrezati mora najmanj  ustrezati navedenim specifikacijam . V primeru drugačnih specifikacij v ponudbi je potrebna potrditev ustreznosti s strani investitorja.  V ponudbi je potrebno upoštevati dobavo in montažo opreme vključno z vsem potrebnim materialom in zagonom ter nastavitvijo naprav.</t>
  </si>
  <si>
    <t xml:space="preserve">Izvajalec je dolžan pravočasno pregledati stanje na objektu in opozoriti na morebitna odstopanja glede na načrt opreme. </t>
  </si>
  <si>
    <t>Izvajalec je dolžan pred izvedbo opraviti vse izmere na objektu in odgovarja za pravilnost izmer. V primeru odstopanja izmer od projektne dokumentacije izven minimalnih toleranc, kar bi pomenilo spremembo dimenzij elementov opreme ali predvidenih poravnav z vogali ipd…, je o tem dolžan obvestiti projektanta.</t>
  </si>
  <si>
    <t xml:space="preserve">Izvajalec notranje opreme je dolžan pred nabavo ali izdelavo pripraviti vzorce / elemente vseh predvidenih materialov tako opreme po naročilu kot elementov kupivne opreme. Predvideva se, da se vzorci opreme po naročilu lahko pripravijo v variantnih rešitvah glede materialov in barv. Vse vzorce potrdi odgovorni projektant in investitor. Priprava in nabava vzorcev mora biti všteta v ponudbo. </t>
  </si>
  <si>
    <t>Kakršnokoli menjavo izbranih materialov, okovja, barv ali kupivne opreme mora glede izgleda in kvalitete potrditi odgovorni projektant in investitor.</t>
  </si>
  <si>
    <t>Kakršnokoli spremembo detajlov izvedbe opreme po naročilu mora potrditi odgovorni projektant.</t>
  </si>
  <si>
    <t xml:space="preserve">Izvajalec je dolžan zagotoviti izvedbo notranje opreme v skladu z vsemi veljavnimi predpisi in standardi. Ravno tako je dolžan pri izvedbi zagotoviti ustrezno kvaliteto izdelave, detajlov in trdnost podkonstrukcijskih elementov. </t>
  </si>
  <si>
    <t>Izvajalec lahko predlaga drugačne tehnične rešitve ali menjavo materialov, ki ne vpliva na zunanji izgled, tehnično ustreznost ali kakovost opreme. Predlagane rešitve mora potrditi odgovorni projektant in zastopnik investitorja.</t>
  </si>
  <si>
    <t xml:space="preserve">Ponudba naj vključuje tudi koordinacijo predpripravo in morebitno demontažo/za montažo elementov električne in strojne opreme, ki se nahajajo na posameznih elementih opreme (vtičnice v omaricah, oprema v kuhinji , korita v pultih..itd). </t>
  </si>
  <si>
    <t>Ponudba naj vključuje tudi dobavo in montažo v projektu navedenih elementov električne, tehnološke in strojne opreme. ( * opomba - v popisu del  je navedeno kateri deli strojne in elekro opreme so zajeti v notranji opremi in kateri deli so zajeti v delih izvajalca gradbeno-obrtniških del)</t>
  </si>
  <si>
    <t>Izvajalec je dolžan pri izdelavi ponudbe upoštevati tako popis del kot grafični del projekta in katalog opreme. V primeru kakršnega koli neskladja tekstualnih in grafičnih delov je dolžan zaprositi za tolmačenje projektanta pred oddajo ponudbe. V nasprotnem primeru pristane na naknadno tolmačenje projekta s strani projektanta in investitorja brez pravice do dodatnih del.</t>
  </si>
  <si>
    <t>Ponudba naj vključuje vsa dela potrebna za izvedbo projekta notranje opreme, vključno z nabavo, dostavo, predpripravo, montažo in izvedbo vseh potrebnih del. Ravno tako naj vključuje ves pomožni in pritrdilni material, zaščitne premaze in tehnično ustrezne finalne obdelave.</t>
  </si>
  <si>
    <t>j.</t>
  </si>
  <si>
    <t>i.</t>
  </si>
  <si>
    <t>k.</t>
  </si>
  <si>
    <t>l.</t>
  </si>
  <si>
    <t>A.</t>
  </si>
  <si>
    <t>B.</t>
  </si>
  <si>
    <t>C.</t>
  </si>
  <si>
    <t>D.</t>
  </si>
  <si>
    <r>
      <t xml:space="preserve">Uporaba popisa brez vseh prej omenjenih sestavin projekta NI DOVOLJENA. </t>
    </r>
    <r>
      <rPr>
        <b/>
        <sz val="10"/>
        <rFont val="Arial"/>
        <family val="2"/>
        <charset val="238"/>
      </rPr>
      <t/>
    </r>
  </si>
  <si>
    <t>Za izdelavo ponudbe je veljavna ta enotna datoteka združenih popisov. V popisih v posameznih načrtih so lahko določena  odstopanja, zato je potrebno upoštevati postavke in količine iz te združene datoteke.</t>
  </si>
  <si>
    <t>vso potrebno dokumentacija za začetek del;</t>
  </si>
  <si>
    <t>Storitve obsegajo snemanje vseh potrebnih izmer na objektu pred pričetkom izvajanja del in izdelavo delavniške dokumentacije, ki jo mora pred pričetkom izvedbe potrditi projektant.</t>
  </si>
  <si>
    <t xml:space="preserve">E. </t>
  </si>
  <si>
    <t>SPLOŠNA DOLOČILA</t>
  </si>
  <si>
    <t>OPREMA/MATERIAL ZA LIKOVNO USTVARJALNICO</t>
  </si>
  <si>
    <t>veliko stojalo za sušenje 25 slik, dimenzij 43x33x90cm, kot npr. TIAS, model NSMT5457, kos 1</t>
  </si>
  <si>
    <t>set 24 čopičev, 12 ploščatih in 12 okroglih, kot npr. TIAS, model INS533008, kos 1</t>
  </si>
  <si>
    <t>set 12 debelih čopičev, kot npr. TIAS, model INS610205, kos 1</t>
  </si>
  <si>
    <t>set štirih zabojev za shranjevanje z ročajem, velikosti 24x24x9 cm, kot npr. TIAS, model B106-11, kos 2</t>
  </si>
  <si>
    <t>set okroglih lončkov za barvo, velikosti 9x9 cm, kot npr. TIAS, model B128-10, kos 4</t>
  </si>
  <si>
    <t>set 12 gobic za barvanje, premera 12,5 cm, kot npr. TIAS, model B129-18, kos 2</t>
  </si>
  <si>
    <t>set tempera barv (rumena, oranžna, rdeča, modra, zelena, rjava, črna, bel), količina vsake barve 1000 ml, kot npr. TIAS, kos 8</t>
  </si>
  <si>
    <t>set nogometnih žog 6/1, m574210, dim. 21 cm, kot npr. TIAS, 1 komplet</t>
  </si>
  <si>
    <t>ŽoČu</t>
  </si>
  <si>
    <t>ŽoKo</t>
  </si>
  <si>
    <t>ŽoMe</t>
  </si>
  <si>
    <t>ŽoNo</t>
  </si>
  <si>
    <t>ŽoVe</t>
  </si>
  <si>
    <t>LeKr</t>
  </si>
  <si>
    <t>MaKl</t>
  </si>
  <si>
    <t>OvPol</t>
  </si>
  <si>
    <t>PrTun</t>
  </si>
  <si>
    <t>Rut</t>
  </si>
  <si>
    <t>ŽoOd</t>
  </si>
  <si>
    <t>LeLoM</t>
  </si>
  <si>
    <t>LeLoV</t>
  </si>
  <si>
    <t>NoGol</t>
  </si>
  <si>
    <t>nogometni gol velik, am610102, kot npr. TIAS, kos</t>
  </si>
  <si>
    <t>prosojni tunel 180 cm, am437411, kot npr. TIAS, kos</t>
  </si>
  <si>
    <t>rutke za ritmiko 12 kosov, kot npr. TIAS, komplet</t>
  </si>
  <si>
    <t>set ovir za poligon (set 72 kosov)  10262, kot. npr. SATKO, komplet</t>
  </si>
  <si>
    <t>markirni klobučki 50/1, m404230, kot npr. TIAS, komplet</t>
  </si>
  <si>
    <t>gumijaste odbojne žoge 6/1 m 570150 ø16cm, kot npr. TIAS, komplet</t>
  </si>
  <si>
    <t>žoge čustva 20 6/1 m440137   dimenzije: ø 20cm, kot npr. TIAS, komplet</t>
  </si>
  <si>
    <t>set košarkaških žog 6/1 m 574210, dimenzije: ø 21cm, kot npr. TIAS , komplet</t>
  </si>
  <si>
    <t>velike žoge - 1x 45cm, 1x 55 cm, 1x 65 cm, kot npr. TIAS, komplet</t>
  </si>
  <si>
    <t>set mehkih, penastih žog, kot npr. SATKO, komplet</t>
  </si>
  <si>
    <t>set nogometnih žog 6/1, m574210, dim. 21 cm, kot npr. TIAS, komplet</t>
  </si>
  <si>
    <t>velika torba z glasbili VO8319, kot npr. TIAS, komplet</t>
  </si>
  <si>
    <t>ToGla</t>
  </si>
  <si>
    <t>ElKla</t>
  </si>
  <si>
    <t>veliki koš am610655,  dimenzije: ø 50cm, kot npr. TIAS, 2 kom</t>
  </si>
  <si>
    <t>samostoječi koš m521050. dimenzije: ø 51x76cm, kot npr. TIAS 2 kom</t>
  </si>
  <si>
    <t>nogometni gol srednji, am610103, kot npr. TIAS, 2 kom</t>
  </si>
  <si>
    <t>padalo z ročaji, am439100, premer padala 3,5 m, kot npr. TIAS, 1 kom</t>
  </si>
  <si>
    <t xml:space="preserve">obročki za gibanje, skakanje in igro, kot npr. TIAS, 1x komplet </t>
  </si>
  <si>
    <t>bazen na stojalu ins586006 + ins500245, kot npr. TIAS, 1 kom</t>
  </si>
  <si>
    <t xml:space="preserve">bazen na stojalu am43834701, višina 55, kot npr. TIAS, 1 kom </t>
  </si>
  <si>
    <t>set ladjic 10/1p1632, kot npr. TIAS, 2 kom</t>
  </si>
  <si>
    <t>velik set za peskovnik (75 kosov), INS069008, kot npr. TIAS, 1 kom</t>
  </si>
  <si>
    <t>vedro, lopatka in sito 21/1, mehka, nezlomljiva gumirana plastika, am6609197, kot npr. TIAS, 1 kom</t>
  </si>
  <si>
    <t>kanglice za zalivanje, P4680, kot npr. TIAS, 5 kom</t>
  </si>
  <si>
    <t>kanglice za zalivanje, P2188, kot npr. TIAS, 5 kom</t>
  </si>
  <si>
    <t>bio set za najmlajše 50 kom, INS609067, kot npr. TIAS, 1 kom</t>
  </si>
  <si>
    <t>žoga za skakanje 45cm ins522007, dimenzije: ø 45cm, kot npr. TIAS, 3 kom</t>
  </si>
  <si>
    <t>žoga za skakanje 55cm ins522008, dimenzije: ø 55cm, kot npr. TIAS, 3 kom</t>
  </si>
  <si>
    <t>žoga mavrična am700305  dimenzije: ø 21cm, kot npr. TIAS, 10 kom</t>
  </si>
  <si>
    <t xml:space="preserve">neopren žoga 22 cm, kot npr. TIAS, 4 kom </t>
  </si>
  <si>
    <t>poganjalec avto 1 leto p42255 rdeč, kot npr. TIAS, 2 kom</t>
  </si>
  <si>
    <t>poganjalec avto 1 leto p42231 zelen, kot npr. TIAS, 2 kom</t>
  </si>
  <si>
    <t>skiro 2-4 leta an90449 , kot npr. TIAS, 4 kom</t>
  </si>
  <si>
    <t>poganjalec 3-4 leta an90013- cena: 129,99€ z ddv 2 namestitvi sedišča, kot npr. TIAS, 4 kom</t>
  </si>
  <si>
    <t>poganjalec 4-7 an90016let cena: 139,99€ z kolo.. dimenzije: 75 x 55 x 40cm 2 namestitvi sedišča, kot npr. TIAS, 4 kom</t>
  </si>
  <si>
    <t>poganjalec taxi 3-7 let an90004, kot npr. TIAS, 1 kom</t>
  </si>
  <si>
    <t>poganjalec taxi 3-7 let an90015, kot npr. TIAS, 1  kom</t>
  </si>
  <si>
    <t>čelada am292050, dimenzije 50, kot npr. TIAS, 10 kom</t>
  </si>
  <si>
    <t>čelada am292050, dimenzije 56, kot npr. TIAS, 6 kom</t>
  </si>
  <si>
    <t>prometni znaki 1/5, vel 73x25, K2980, kot npr. TIAS, 1 kom</t>
  </si>
  <si>
    <t>prometni znaki 1/5, vel 73x25, K2993, kot npr. TIAS, 1 kom</t>
  </si>
  <si>
    <t>velik tovornjak 43 cm, B560-02, kot npr. TIAS 2 kom</t>
  </si>
  <si>
    <t>velik tovornjak 55 cm, ins038009, kot npr. TIAS 2 kom</t>
  </si>
  <si>
    <t>samokolnica 77x32x34 – za najmlajše, kot npr. SATKO, 2 kom</t>
  </si>
  <si>
    <t>samokolnica GOKI 14059– za večje otroke, kot npr. SATKO, 2 kom</t>
  </si>
  <si>
    <t>ZUNANJE IGRIŠČE- POMIČNA OPREMA</t>
  </si>
  <si>
    <t>KošVe</t>
  </si>
  <si>
    <t>KošSa</t>
  </si>
  <si>
    <t>NoGolS</t>
  </si>
  <si>
    <t>Pad</t>
  </si>
  <si>
    <t>ObrGi</t>
  </si>
  <si>
    <t>BazSt 1</t>
  </si>
  <si>
    <t>BazSt 2</t>
  </si>
  <si>
    <t>Lad</t>
  </si>
  <si>
    <t>SePes</t>
  </si>
  <si>
    <t>Kan 1</t>
  </si>
  <si>
    <t>Kan 2</t>
  </si>
  <si>
    <t>Kan Bi</t>
  </si>
  <si>
    <t>ŽoSka 1</t>
  </si>
  <si>
    <t>ŽoSka 2</t>
  </si>
  <si>
    <t>ŽoMav</t>
  </si>
  <si>
    <t>ŽoNog</t>
  </si>
  <si>
    <t>ŽoNeo</t>
  </si>
  <si>
    <t>PogAv 2</t>
  </si>
  <si>
    <t>PogAv 1</t>
  </si>
  <si>
    <t>Ski</t>
  </si>
  <si>
    <t>Pog 3</t>
  </si>
  <si>
    <t>Pog 4</t>
  </si>
  <si>
    <t>PogTa 1</t>
  </si>
  <si>
    <t>PogTa 2</t>
  </si>
  <si>
    <t>Čel 1</t>
  </si>
  <si>
    <t>Čel 2</t>
  </si>
  <si>
    <t>ProZn 1</t>
  </si>
  <si>
    <t>ProZn 2</t>
  </si>
  <si>
    <t>TovVe 1</t>
  </si>
  <si>
    <t>TovVe 2</t>
  </si>
  <si>
    <t>Samo 1</t>
  </si>
  <si>
    <t>Samo 2</t>
  </si>
  <si>
    <t>StoVe</t>
  </si>
  <si>
    <t>Čop 12</t>
  </si>
  <si>
    <t>ČopDe</t>
  </si>
  <si>
    <t>Zab</t>
  </si>
  <si>
    <t>Lon</t>
  </si>
  <si>
    <t>Gob</t>
  </si>
  <si>
    <t>TempBa</t>
  </si>
  <si>
    <t>KoSme 1</t>
  </si>
  <si>
    <t>KoSme 2</t>
  </si>
  <si>
    <t>Dobava in montaža malega okroglega koša za smeti s pokrovom za sanitarije odraslih,  premer 20 cm, nerjaveče jeklo, kos</t>
  </si>
  <si>
    <t>231.</t>
  </si>
  <si>
    <t>232.</t>
  </si>
  <si>
    <t>233.</t>
  </si>
  <si>
    <t>234.</t>
  </si>
  <si>
    <t>235.</t>
  </si>
  <si>
    <t>236.</t>
  </si>
  <si>
    <t>237.</t>
  </si>
  <si>
    <t>238.</t>
  </si>
  <si>
    <t>239.</t>
  </si>
  <si>
    <t>240.</t>
  </si>
  <si>
    <t>241.</t>
  </si>
  <si>
    <t>242.</t>
  </si>
  <si>
    <t>247.</t>
  </si>
  <si>
    <t>243.</t>
  </si>
  <si>
    <t>244.</t>
  </si>
  <si>
    <t>245.</t>
  </si>
  <si>
    <t>246.</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</si>
  <si>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</si>
  <si>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</si>
  <si>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</si>
  <si>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</si>
  <si>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</si>
  <si>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</si>
  <si>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</si>
  <si>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</si>
  <si>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</si>
  <si>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</si>
  <si>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</si>
  <si>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</si>
  <si>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</si>
  <si>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</si>
  <si>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</si>
  <si>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</si>
  <si>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</si>
  <si>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</si>
  <si>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</si>
  <si>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</si>
  <si>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</si>
  <si>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</si>
  <si>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</si>
  <si>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</si>
  <si>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</si>
  <si>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</si>
  <si>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</si>
  <si>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</si>
  <si>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</si>
  <si>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</si>
  <si>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</si>
  <si>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</si>
  <si>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</si>
  <si>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</si>
  <si>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</si>
  <si>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</si>
  <si>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</si>
  <si>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</si>
  <si>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</si>
  <si>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287.</t>
  </si>
  <si>
    <t>289.</t>
  </si>
  <si>
    <t>količina</t>
  </si>
  <si>
    <t>cena /enoto</t>
  </si>
  <si>
    <t>cena skupaj</t>
  </si>
  <si>
    <t>enota</t>
  </si>
  <si>
    <t>šifra</t>
  </si>
  <si>
    <t>opis</t>
  </si>
  <si>
    <t>Videonadzornin sistem</t>
  </si>
  <si>
    <t>223a</t>
  </si>
  <si>
    <t>223b</t>
  </si>
  <si>
    <t>223c</t>
  </si>
  <si>
    <t>223d</t>
  </si>
  <si>
    <t>223e</t>
  </si>
  <si>
    <t>223f</t>
  </si>
  <si>
    <t>223g</t>
  </si>
  <si>
    <t>223h</t>
  </si>
  <si>
    <t>223i</t>
  </si>
  <si>
    <t>223j</t>
  </si>
  <si>
    <t>223k</t>
  </si>
  <si>
    <t>223l</t>
  </si>
  <si>
    <t>223m</t>
  </si>
  <si>
    <t>223n</t>
  </si>
  <si>
    <t>223o</t>
  </si>
  <si>
    <t>223p</t>
  </si>
  <si>
    <t>Inox koš, 50 litrov, celoten iz inoxa 18/10, s pedalom za odpirasnje pokrova, premer 39 cm, višina 60,5 cm</t>
  </si>
  <si>
    <t>Leseni upognjeni loka za letvenik – veliki, kos</t>
  </si>
  <si>
    <t>Leseni upognjeni loka za letvenik – mali, kos</t>
  </si>
  <si>
    <t>Leseni gimnastični krogi – pritrjevanje na strop ali telovadno kletko, par</t>
  </si>
  <si>
    <t>električni prenosljivi klavir, kot npr. Yamaha NP-35B, kompletno s pripadajočo opremo, komplet</t>
  </si>
  <si>
    <t>DROBNI INVENTAR SANITARIJ IN KUHINJE</t>
  </si>
  <si>
    <t>Dobava in montaža velikega okroglega koša za smeti s pokrovom, odpiranje na pedal, velikost 50 litrov, celoten iz inoxa 18/10, premer 39 cm, višina 60,5 cm, nerjaveče jeklo, v kuhinji, kos</t>
  </si>
  <si>
    <t>KoSme 3</t>
  </si>
  <si>
    <t>NosBr</t>
  </si>
  <si>
    <t>Dobava in montaža nosilca industrijskih brisač za podajanje velikih papirnatih brisač v delavnicah in kuhinjah, z možnostjo montaže na vertikalno površino ali pa se ga uporablja kot samostoječe stojalo na delovnem pultu, z nosilecem vreče za smeti in pritrdilnim setom ter nožem za odrez brisač, kovinsko ogrodje (kuhinja, delavnica), kot npr. LUCART, kos</t>
  </si>
  <si>
    <t>Avtomatski podajalnik papirnatih brisač, v prostorih 0.02, 1.08 (4x), 1.11 (4x), 1.15 (4x), 1.18 (4x), 1.23 (2x), 2.10 (2x), 2.14 (2x) in 2.22 (2x),  material ABS / polikarbonat plastika, bela / transparentno bela, kot npr. LUCART Identity Autocut, enako kot v obstoječem objektu vrtca Trnovo</t>
  </si>
  <si>
    <t>Podajalnik toaletnega papirja za sanitarije otrok, polnjenje s toaletnim papirjem v lističih, zaklepanje s posebno ključavnico, dimenzije 151 x 280 x 133 mm, v prostorih 1.08 (4x), 1.11 (4x), 1.15 (4x), 1.18 (3x), 1.23 (2x), 2.10 (4x) in 2.14 (4x), ABS plastika, bela / transparentno bela, kapaciteta do 600 lističev v prostorih, kot npr. LUCART Identity, enako kot v obstoječem objektu vrtca Trnovo, kos</t>
  </si>
  <si>
    <t>Podajalnik toaletnega papirja za sanitarije otrok, polnjenje s toaletnim papirjem v lističih, zaklepanje s posebno ključavnico, dimenzije 151 x 280 x 133 mm, v prostorih 0.17, 0.26, 1.13, 1.22, 1.28, 2.24 (2x), ABS plastika, bela / transparentno bela, kapaciteta do 600 lističev v prostorih, kot npr. LUCART Identity, enako kot v obstoječem objektu vrtca Trnovo, kos</t>
  </si>
  <si>
    <t>Ročni milnik kapacitete 500ml, za razkužilo, na ključnih mestih v vrtcu, kot npr. LUCART tip Identity Soap 500, kos</t>
  </si>
  <si>
    <t>Ročni milnik kapacitete 1L, v laboratoriju čudes in sanitarijah otrok, v prostorih 0.02, 1.08 (4x), 1.11 (4x), 1.15 (4x), 1.18 (4x) in 1.23 (2x), kot obstoječi v vrtcu Trnovo, enota Kolezijska  (LUCART tip Identity Soap 1000).</t>
  </si>
  <si>
    <t>Ročni milnik kapacitete 1L, v sanitarijah odraslih, kuhinji in pralnici, v prostorih 0.03, 0.09, 0.10(2x), 0.12, 0.14, 0.17, 0.18, 0.25, 0.26, 1.13, 1.22, 1.25, 1.27, 1.28, 1.32, 2.23, 2.24, kot obstoječi v vrtcu Trnovo, enota Kolezijska  (LUCART tip Identity Soap 1000).</t>
  </si>
  <si>
    <t>Avtomatski podajalnik papirnatih brisač, v sanitarijah odraslih, v prostorih 0.03, 0.09, 0.10(2x), 0.12, 0.14, 0.17, 0.18, 0.25, 0.26, 1.13, 1.22, 1.25, 1.27, 1.28, 1.32, 2.23, 2.24, material ABS / polikarbonat plastika, bela / transparentno bela, kot npr. LUCART Identity Autocut, enako kot v obstoječem objektu vrtca Trnovo</t>
  </si>
  <si>
    <t>ČIŠČENJE</t>
  </si>
  <si>
    <t>Čistilni stroj – čiščenje večjih površin: hodnikov, telovadnice, teoretična zmogljivost:  od 1.500 do 1.720 m2, z litionsko baterijo;  zmogljivost baterije: od 3 do 3,6 ure; v: od 110 do115 cm; d: od 100 do 105 cm; š: od 55 do 61 cm; - moč sesanja: do 300 w; delovna širina: od 40 do 45 cm;  hitrost krtačenja: 200 min; moč motorja krtače: 2 × 100 w;  delovna širina sesanja : od 51 do 56 cm; rezervoar z čisto vodo: od 34 do 36 l, rezervoar z umazano vodo:  od 34 do 36 l; z avtomatskim doziranjem čistila ; število krtač: 2; avtomatsko doziranje: 0,5 – 4,5 %; življenjska doba baterije v eco-način: od 2,5 do 3,6h. Kot naprimer čistilni stroj mambo wetrok ali enakovredno.</t>
  </si>
  <si>
    <t>Ekstrakcijski stroj – za čiščenje tkaninskih površin, blazin, dolžina kabla 10 m, napajanje 230 v, omrežna frekvenca 50 hz, moč motorja 850 w, mere stroja: d= 530 mm, š= 370 mm, v= 680 mm, začitni razred l,  pritisk črpalke 2,4 bar, volumen tanka 28l. Kot naprimer: Ekstrakcijski stroj EXTRAVAC 280 WETROK ali enakovredno.</t>
  </si>
  <si>
    <t>Sesalnik za suho sesanje, prostornina 6 l;  teža 6,1 kg; dimenzija (dolžina x širina x višina): 40 x 32 x 38 cm; z vrečko;  vakuum 241 mbar; pretok zraka 45,7 l/s; moč sesalnega motorja 900 w; napetost 230 v; dolžina kabla 12 m; hepa filter. Kot naprimer: sesalnik za suho sesanje MONOVAC COMFORT 6, WETROK ali enakovredno.</t>
  </si>
  <si>
    <t>Voziček za čistila, večnamenski voziček za čiščenje omogoča, da ima uporabnik na voljo celotno paleto opreme, potrebne  za strokovno čiščenje. Voziček je iz polipropilena,  enostaven za čiščenje, povsem okolju prijazen ter nerjaveč. Velikost: velikost: 92 x 65 x 110cm kot npr. Voziček za čistila MAGIC 40 BASIC</t>
  </si>
  <si>
    <t>Koš z nihajnim pokrovom 25 l, kot npr. Koš lindy  tts ali enakovredno, barva: različne barve (embalaža, papir, mešani odpadki); velikost (š x g x v cm): 33 x 26 x 52 cm</t>
  </si>
  <si>
    <t>Koš z nihajnih pokrovom 50 l, kot npr. Koš LINDY  TTS ali enakovredno, barva: različne barve (embalaža, papir, mešani odpadki); velikost (š x g x v cm): 65 x 29 x 36 cm, kos</t>
  </si>
  <si>
    <t>Koš za plenice, sprejme od 50 do 70 plenic, npr. PALČEK ZAVIJALČEK veliki-tommee tippee sangenic xl</t>
  </si>
  <si>
    <t>Čistilec oken, kot robot za čiščenje oken RCW 4 EXTRA+</t>
  </si>
  <si>
    <t>Parni čistilec za čiščenje in sesanje s paro, brez uporabe kemikalij, kot npr. Parni sesalnik sv 7 z vsemi nastavki</t>
  </si>
  <si>
    <t>ČisSt</t>
  </si>
  <si>
    <t>EksSt</t>
  </si>
  <si>
    <t>SesSu</t>
  </si>
  <si>
    <t>SesMo</t>
  </si>
  <si>
    <t>VozČi</t>
  </si>
  <si>
    <r>
      <t xml:space="preserve">Sesalnik za mokro sesanje, napajalna napetost: 230v / 50 hz; sesalni motor 1.200w;  pretok zraka 56l/sek; vakuum 225 mbar; teža stroja 11 kg, dolžina napajalnega kabla 10 m; dimenzije: 680/380/500 mm. Kot naprimer: sesalnik za mokro sesanje </t>
    </r>
    <r>
      <rPr>
        <sz val="11"/>
        <color theme="1"/>
        <rFont val="Calibri"/>
        <family val="2"/>
        <charset val="238"/>
        <scheme val="minor"/>
      </rPr>
      <t>twinvac 25 wetrok ali enakovredno.</t>
    </r>
  </si>
  <si>
    <t>KošM</t>
  </si>
  <si>
    <t>KošV</t>
  </si>
  <si>
    <t>KošPl</t>
  </si>
  <si>
    <t>ČisOk</t>
  </si>
  <si>
    <t>ČisPa</t>
  </si>
  <si>
    <t>Visokotlačni čistilec, vrsta toka: 230-50; tlak (bar/mpa) 20-145/2-14,5; količina pretoka: 500; površinska zmogljivost: 40; dovodna temperatura: 40 ; priključna moč: 2,1; priključni kabel: 5; mere (dxšxv): 400x306x588 mm, kot npr. Visokotlačni čistilnik KARCHER K 5 POWER CONTROL HOME ali enakovredno</t>
  </si>
  <si>
    <t>Akumulatorske škarje za živo mejo, napetost akumulatorja: 18 v lxt; dolžina rezila: 600 mm; maks. premer vej: 20 mm; mere (dxšxv) 1.016x207x185 mm npr. Akumulatorske škarje za živo mejo 18V LXT MAKITA DUH606Z ali enakovredno</t>
  </si>
  <si>
    <t>Akumulatorski pihalnik listja, napetost akumulatorja: 18 v lxt; hitrost zraka: 288 km/h, največji pretok zraka: 186 m3/h, npr. Akumulatorski puhalnik 18v LXT MAKITA DUB186Z ali enakovredno</t>
  </si>
  <si>
    <t>Motorna kosilnica, vrsta motorja: 4-taktni motor honda gcvx-145, navor: 9,1 nm ; širina reza: 46 cm ; pogon: zadaj / enostopenjski, košara: da ; delovna prostornina: 145 cm³ ; teža: 32 kg, kot npr. HONDA HRG466SKEP Bencinska samohodna kosilnica ali enakovredno</t>
  </si>
  <si>
    <t>Bencinska motorna kosa, vrsta motorja: 4-taktni motor honda gx35; moč motorja: 1,34 hp / 1,0 kw ; delovna prostornina: 35 cm³, tip ročaja: u, npr. Bencinska 4-taktna motorna kosa HONDA UMK435U ali enakovredno</t>
  </si>
  <si>
    <t>Stroj za pometanje, z dvema stranskima krtačama, 38-litrskim zbiralnikom za smeti in širino pometanja 860 mm., kot npr. Stroj za pometanje KARCHER S 6 TWIN ali enakovredno</t>
  </si>
  <si>
    <t>ČisVi</t>
  </si>
  <si>
    <t>ŠkaAk</t>
  </si>
  <si>
    <t>PihAk</t>
  </si>
  <si>
    <t>KosMo</t>
  </si>
  <si>
    <t>KosBe</t>
  </si>
  <si>
    <t>StrPo</t>
  </si>
  <si>
    <t>PRALNICA</t>
  </si>
  <si>
    <t>TETRA PLENICE za BRISANJE RITK ZA VEČKRATNO UPORABO, Velikost: 80 x 80 cm, Iz 100 % naravnih materialov, Kot npr.  To To tetra plenice ali enakovredne</t>
  </si>
  <si>
    <t>SLINČEK,  Nepremočljiv, robljen z obrobo,  zapiranje s pritiskači (1+2), dolžina slinčka: 23 cm, sestava: zgornja plast 100 % bombaž, spodnja plast 100 % poliester, poliuretanski premaz, brez PVC, formaldehida in ftalatov, pralen pri 95 °C, lahko se suši v sušilnem stroju, kot npr. Racman Nepremočljiv slinček L, zelo vpojen frotir, kos</t>
  </si>
  <si>
    <t>RJUHA ZA LEŽALNIKE tanka, za izbrane ležalnike, Platno kolekcija Basic : enobarvno (rumena, zelena, svetlo modra), Kot npr, ATLAS rjuha za ležalnike tanka</t>
  </si>
  <si>
    <t>RJUHA S POLNILOM, za izbarni ležalnik, kolekcija Basic enobarvno, kot npr. Atlas rjuha s polnilom</t>
  </si>
  <si>
    <t>ODEJA S POLNILOM 120x80 , Polnilo 100gr, kot npr. Atlas odeja s polnilom</t>
  </si>
  <si>
    <t>PREVLEKA ZA ODEJO 120x80 , Spodaj zašita ali odprtina. Brez polnila, kot npr. Atlas prevleka za odejo</t>
  </si>
  <si>
    <t>Otroški LEŽALNIKI</t>
  </si>
  <si>
    <t>VREČA ZA UMAZANO PERILO  100 L, Bombaž 100%, možnost pranja na visokih temperaturah 95 C, z možnostjo zapiranja na vrvico</t>
  </si>
  <si>
    <t>STOJALO ZA OBLEKO NA KOLESIH, Kovinski, lakiran, na kolesih, raztegljivo do višine 170 cm.</t>
  </si>
  <si>
    <t>TetPl</t>
  </si>
  <si>
    <t>Slin</t>
  </si>
  <si>
    <t>RjuLe</t>
  </si>
  <si>
    <t>RjuPo</t>
  </si>
  <si>
    <t>OdePo</t>
  </si>
  <si>
    <t>VreUm</t>
  </si>
  <si>
    <t>StoOb</t>
  </si>
  <si>
    <t>OdePr</t>
  </si>
  <si>
    <t>LežOt</t>
  </si>
  <si>
    <t>Dobava in montaža pisarniškega vrtiljaka za vodjo kuhinje. Tipski pisarniški vrtljivi stol z nagibnim sediščem in naslonjalom in rokonaslonoma, s kovinskim ogrodjem in tapeciranim sediščem in hrbtiščem. Oblazinjenje umetno usnje v barvi po izboru projektanta, ogrodje krom, kot npr. Ergoles Baron s podporo za noge. kos</t>
  </si>
  <si>
    <t>Dobava in montaža tipskih nakladalnih otroških ležalnikov, za ležalne blazine velikosti 130x53 cm. Nakladalni ležalniki morajo biti čim nižji, za spravilo pod podeste v igralnicah. Barva po izboru projektanta.</t>
  </si>
  <si>
    <t>UREJANJE ZUNANJIH POVRŠIN</t>
  </si>
  <si>
    <t>e79</t>
  </si>
  <si>
    <t>Dobava in montaža malega okroglega koša za smeti s pokrovom, za sanitarije otrok  premer 30 cm, nerjaveče jeklo, kos</t>
  </si>
  <si>
    <t>DP-Lo</t>
  </si>
  <si>
    <t>Izdelava, dobava in montaža delovnega pulta dolžine 300 cm, globine 60 cm in debeline 4 cm, izdelanega iz T-fix plošče. Pult je montiran na štirih po meri izdelanih konzolah iz pohištvenih profilov 30/30/3 mm, vijačenih v CLT steno lope, konzole so prašno barvane v beli barvi. V delovni pult je vgrajeno Inox korito velikosti 60x40 cm.</t>
  </si>
  <si>
    <t>288.</t>
  </si>
  <si>
    <t>KP1-Lo</t>
  </si>
  <si>
    <t>KP2-Lo</t>
  </si>
  <si>
    <t>Dobava in montaža sistemskih jeklenih konzolnih pomičnih polic na sistemskih stenskih stebričkih. Pomične kovinske police dim.  97,4x60 cm in 97,4x40 cm so konzolno vpete v kovinske stebričke višine 240 cm. Police so v štirih nivojih. Sklop sestavlja 12 polic (spodnji dve višini globine 60 cm in zgornji dve višini globine 40 cm) in 4 stebrički. Sistem kot npr Trgo regali, KIT Žižki. Stebrički in police so v beli barvi. gl. shemo 1.3.16</t>
  </si>
  <si>
    <t>Dobava in montaža sistemskih jeklenih konzolnih pomičnih polic na sistemskih stenskih stebričkih. Pomične kovinske police dim. 87,4x60 cm in 87,4x40 cm so konzolno vpete v kovinske stebričke višine 240 cm. Police so v štirih nivojih. Sklop sestavlja 20 polic (spodnji dve višini globine 60 cm in zgornji dve višini globine 40 cm) in 6 stebričkov. Sistem kot npr Trgo regali, KIT Žižki. Stebrički in police so v beli barvi. gl. shemo 1.3.16</t>
  </si>
  <si>
    <t>Dobava in montaža masažne blazine, velikosti vsaj 150x40 cm, z vsaj petimi motorji in nastavljivimi kombinacijami in hitrostmi vibriranja. Kompletno s potrebno prevleko in vsemi potrebnimi elementi za polno delujoč in uporaben element (kot npr. masažna blazina 152 x 41 x 5cm Senzorika Varga).</t>
  </si>
  <si>
    <t>GRAFIČNO OZNAČEVANJE</t>
  </si>
  <si>
    <t>KP-Lo</t>
  </si>
  <si>
    <t>Izdelava, dobava in montaža visečih polic nad pultom dim. 300x76x35 cm. Element je razdeljen na pet predelkov po dolžini in dva po višini, izdelan je iz T-Fix plošč debeline 2 cm in  je vijačen v CLT steno lope.</t>
  </si>
  <si>
    <t xml:space="preserve">Izvedbeni projekt  celostnega grafičnega oblikovanje prostorov vrtca. Sestavni del projekta je izdelava zasnove, h kateri je potrebno pridobiti soglasje arhitekta in vodstva vrtca. </t>
  </si>
  <si>
    <t>Izvedba grafičnega označevanja prostorvo vrtca po potrjenem načrtu zasnove GR.O</t>
  </si>
  <si>
    <t xml:space="preserve">ur </t>
  </si>
  <si>
    <t>RU</t>
  </si>
  <si>
    <t>290.</t>
  </si>
  <si>
    <t>291.</t>
  </si>
  <si>
    <t>292.</t>
  </si>
  <si>
    <t>GR.N</t>
  </si>
  <si>
    <t>GR.I</t>
  </si>
  <si>
    <t>Dobava in montaža nakladalnega otroškega stolčka, brez rokonaslona, višine 31 cm. Otroški stolček iz vezane plošče iz bukovega lesa z lesenimi nogami, prozorno lakiran, kot npr. JASSE, model Ava, ali enakovredno.</t>
  </si>
  <si>
    <t>Režijske ure, ki zajemajo spremljajoča dela pri montaži notranje opreme kot npr. priklop el. inštalacij, prestavitve, ojačitve itd.</t>
  </si>
  <si>
    <t xml:space="preserve">- dobava drobnega inventarja brez potrditve pomeni direktno zavrnitev opreme;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</si>
</sst>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43" formatCode="_-* #,##0.00\ _€_-;\-* #,##0.00\ _€_-;_-* &quot;-&quot;??\ _€_-;_-@_-"/>
    <numFmt numFmtId="164" formatCode="_-* #,##0.00&quot; SIT&quot;_-;\-* #,##0.00&quot; SIT&quot;_-;_-* \-??&quot; SIT&quot;_-;_-@_-"/>
    <numFmt numFmtId="165" formatCode="_-* #,##0.00&quot; EUR&quot;_-;\-* #,##0.00&quot; EUR&quot;_-;_-* \-??&quot; EUR&quot;_-;_-@_-"/>
  </numFmts>
  <fonts count="36">
    <font>
      <sz val="11"/>
      <color theme="1"/>
      <name val="Calibri"/>
      <family val="2"/>
      <charset val="238"/>
      <scheme val="minor"/>
    </font>
    <font>
      <sz val="10"/>
      <color theme="1"/>
      <name val="Calibri"/>
      <family val="2"/>
      <charset val="238"/>
      <scheme val="minor"/>
    </font>
    <font>
      <sz val="10"/>
      <name val="Calibri"/>
      <family val="2"/>
      <charset val="238"/>
      <scheme val="minor"/>
    </font>
    <font>
      <b/>
      <sz val="10"/>
      <name val="Calibri"/>
      <family val="2"/>
      <charset val="238"/>
      <scheme val="minor"/>
    </font>
    <font>
      <sz val="11"/>
      <color rgb="FF9C0006"/>
      <name val="Calibri"/>
      <family val="2"/>
      <charset val="238"/>
      <scheme val="minor"/>
    </font>
    <font>
      <i/>
      <sz val="10"/>
      <name val="Calibri"/>
      <family val="2"/>
      <charset val="238"/>
      <scheme val="minor"/>
    </font>
    <font>
      <u/>
      <sz val="10"/>
      <name val="Calibri"/>
      <family val="2"/>
      <charset val="238"/>
      <scheme val="minor"/>
    </font>
    <font>
      <sz val="11"/>
      <name val="Calibri"/>
      <family val="2"/>
      <charset val="238"/>
      <scheme val="minor"/>
    </font>
    <font>
      <sz val="10"/>
      <name val="Arial"/>
      <family val="2"/>
      <charset val="1"/>
    </font>
    <font>
      <sz val="11"/>
      <name val="Century Gothic CE"/>
      <family val="2"/>
      <charset val="238"/>
    </font>
    <font>
      <b/>
      <sz val="11"/>
      <name val="Calibri"/>
      <family val="2"/>
      <charset val="238"/>
      <scheme val="minor"/>
    </font>
    <font>
      <sz val="11"/>
      <name val="Calibri"/>
      <family val="2"/>
      <scheme val="minor"/>
    </font>
    <font>
      <sz val="11"/>
      <name val="Calibri"/>
      <family val="2"/>
      <charset val="238"/>
    </font>
    <font>
      <sz val="11"/>
      <color theme="9" tint="-0.249977111117893"/>
      <name val="Calibri"/>
      <family val="2"/>
      <charset val="238"/>
      <scheme val="minor"/>
    </font>
    <font>
      <b/>
      <sz val="21"/>
      <color rgb="FF3D4951"/>
      <name val="Arial"/>
      <family val="2"/>
      <charset val="238"/>
    </font>
    <font>
      <sz val="11"/>
      <color theme="1"/>
      <name val="Calibri"/>
      <family val="2"/>
      <charset val="238"/>
    </font>
    <font>
      <b/>
      <sz val="11"/>
      <name val="Calibri"/>
      <family val="2"/>
      <charset val="238"/>
    </font>
    <font>
      <i/>
      <sz val="11"/>
      <name val="Calibri"/>
      <family val="2"/>
      <charset val="238"/>
    </font>
    <font>
      <sz val="11"/>
      <color rgb="FF000000"/>
      <name val="Arial ce"/>
    </font>
    <font>
      <b/>
      <sz val="11"/>
      <color rgb="FF000000"/>
      <name val="Calibri"/>
      <family val="2"/>
      <charset val="238"/>
      <scheme val="minor"/>
    </font>
    <font>
      <sz val="11"/>
      <color rgb="FF000000"/>
      <name val="Calibri"/>
      <family val="2"/>
      <charset val="238"/>
      <scheme val="minor"/>
    </font>
    <font>
      <sz val="12"/>
      <color rgb="FF000000"/>
      <name val="Calibri"/>
      <family val="2"/>
      <charset val="238"/>
      <scheme val="minor"/>
    </font>
    <font>
      <sz val="10"/>
      <name val="Calibri"/>
      <family val="2"/>
      <charset val="238"/>
    </font>
    <font>
      <b/>
      <sz val="12"/>
      <name val="Calibri"/>
      <family val="2"/>
      <charset val="238"/>
      <scheme val="minor"/>
    </font>
    <font>
      <i/>
      <sz val="11"/>
      <color rgb="FF00B050"/>
      <name val="Calibri"/>
      <family val="2"/>
      <charset val="238"/>
      <scheme val="minor"/>
    </font>
    <font>
      <sz val="10"/>
      <name val="Arial CE"/>
      <charset val="238"/>
    </font>
    <font>
      <sz val="11"/>
      <color theme="1"/>
      <name val="Calibri"/>
      <family val="2"/>
      <charset val="238"/>
      <scheme val="minor"/>
    </font>
    <font>
      <sz val="10"/>
      <name val="Arial"/>
      <family val="2"/>
      <charset val="238"/>
    </font>
    <font>
      <sz val="8"/>
      <name val="CroHelv"/>
    </font>
    <font>
      <sz val="11"/>
      <color rgb="FFFF0000"/>
      <name val="Calibri"/>
      <family val="2"/>
      <charset val="238"/>
      <scheme val="minor"/>
    </font>
    <font>
      <b/>
      <sz val="11"/>
      <color theme="1"/>
      <name val="Calibri"/>
      <family val="2"/>
      <charset val="238"/>
      <scheme val="minor"/>
    </font>
    <font>
      <sz val="8"/>
      <name val="Calibri"/>
      <family val="2"/>
      <charset val="238"/>
      <scheme val="minor"/>
    </font>
    <font>
      <b/>
      <sz val="10"/>
      <name val="Arial"/>
      <family val="2"/>
      <charset val="238"/>
    </font>
    <font>
      <b/>
      <sz val="11"/>
      <color rgb="FFFF0000"/>
      <name val="Calibri"/>
      <family val="2"/>
      <charset val="238"/>
      <scheme val="minor"/>
    </font>
    <font>
      <sz val="10"/>
      <color theme="1"/>
      <name val="Calibri"/>
      <family val="2"/>
      <charset val="238"/>
    </font>
    <font>
      <sz val="12"/>
      <name val="Calibri"/>
      <family val="2"/>
      <charset val="238"/>
      <scheme val="minor"/>
    </font>
  </fonts>
  <fills count="8">
    <fill>
      <patternFill patternType="none"/>
    </fill>
    <fill>
      <patternFill patternType="gray125"/>
    </fill>
    <fill>
      <patternFill patternType="solid">
        <fgColor rgb="FFFFC7CE"/>
      </patternFill>
    </fill>
    <fill>
      <patternFill patternType="solid">
        <fgColor theme="2" tint="-9.9978637043366805E-2"/>
        <bgColor indexed="64"/>
      </patternFill>
    </fill>
    <fill>
      <patternFill patternType="solid">
        <fgColor theme="2"/>
        <bgColor indexed="64"/>
      </patternFill>
    </fill>
    <fill>
      <patternFill patternType="solid">
        <fgColor rgb="FFFFFFFF"/>
        <bgColor rgb="FFFFFFCC"/>
      </patternFill>
    </fill>
    <fill>
      <patternFill patternType="solid">
        <fgColor rgb="FFFFFFCC"/>
        <bgColor indexed="64"/>
      </patternFill>
    </fill>
    <fill>
      <patternFill patternType="solid">
        <fgColor theme="2" tint="-9.9978637043366805E-2"/>
        <bgColor rgb="FF8DB3E2"/>
      </patternFill>
    </fill>
  </fills>
  <borders count="10">
    <border>
      <left/>
      <right/>
      <top/>
      <bottom/>
      <diagonal/>
    </border>
    <border>
      <left/>
      <right/>
      <top/>
      <bottom style="thin">
        <color indexed="64"/>
      </bottom>
      <diagonal/>
    </border>
    <border>
      <left/>
      <right style="thin">
        <color auto="1"/>
      </right>
      <top/>
      <bottom/>
      <diagonal/>
    </border>
    <border>
      <left style="thin">
        <color auto="1"/>
      </left>
      <right style="thin">
        <color auto="1"/>
      </right>
      <top/>
      <bottom/>
      <diagonal/>
    </border>
    <border>
      <left style="hair">
        <color auto="1"/>
      </left>
      <right style="thin">
        <color auto="1"/>
      </right>
      <top/>
      <bottom/>
      <diagonal/>
    </border>
    <border>
      <left/>
      <right style="hair">
        <color auto="1"/>
      </right>
      <top/>
      <bottom/>
      <diagonal/>
    </border>
    <border>
      <left style="thin">
        <color indexed="8"/>
      </left>
      <right style="thin">
        <color indexed="8"/>
      </right>
      <top/>
      <bottom/>
      <diagonal/>
    </border>
    <border>
      <left style="thin">
        <color indexed="64"/>
      </left>
      <right style="thin">
        <color indexed="64"/>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s>
  <cellStyleXfs count="12">
    <xf numFmtId="0" fontId="0" fillId="0" borderId="0"/>
    <xf numFmtId="0" fontId="4" fillId="2" borderId="0" applyNumberFormat="0" applyBorder="0" applyAlignment="0" applyProtection="0"/>
    <xf numFmtId="0" fontId="8" fillId="0" borderId="0"/>
    <xf numFmtId="164" fontId="9" fillId="0" borderId="0" applyBorder="0" applyProtection="0"/>
    <xf numFmtId="9" fontId="8" fillId="0" borderId="0" applyFont="0" applyFill="0" applyBorder="0" applyAlignment="0" applyProtection="0"/>
    <xf numFmtId="0" fontId="18" fillId="0" borderId="0"/>
    <xf numFmtId="0" fontId="22" fillId="0" borderId="0"/>
    <xf numFmtId="9" fontId="22" fillId="0" borderId="0" applyFont="0" applyFill="0" applyBorder="0" applyAlignment="0" applyProtection="0"/>
    <xf numFmtId="0" fontId="25" fillId="0" borderId="0"/>
    <xf numFmtId="0" fontId="26" fillId="0" borderId="0"/>
    <xf numFmtId="0" fontId="27" fillId="0" borderId="0"/>
    <xf numFmtId="0" fontId="28" fillId="0" borderId="0"/>
  </cellStyleXfs>
  <cellXfs count="218">
    <xf numFmtId="0" fontId="0" fillId="0" borderId="0" xfId="0"/>
    <xf numFmtId="49" fontId="1" fillId="0" borderId="0" xfId="0" applyNumberFormat="1" applyFont="1" applyAlignment="1">
      <alignment horizontal="center" vertical="top"/>
    </xf>
    <xf numFmtId="49" fontId="2" fillId="0" borderId="0" xfId="0" applyNumberFormat="1" applyFont="1" applyAlignment="1">
      <alignment horizontal="center" vertical="top"/>
    </xf>
    <xf numFmtId="0" fontId="2" fillId="0" borderId="0" xfId="0" applyFont="1" applyAlignment="1">
      <alignment vertical="top" wrapText="1"/>
    </xf>
    <xf numFmtId="0" fontId="1" fillId="0" borderId="0" xfId="0" applyFont="1" applyAlignment="1">
      <alignment vertical="top"/>
    </xf>
    <xf numFmtId="0" fontId="3" fillId="0" borderId="0" xfId="0" applyFont="1" applyAlignment="1">
      <alignment horizontal="justify" vertical="top" wrapText="1"/>
    </xf>
    <xf numFmtId="1" fontId="2" fillId="0" borderId="0" xfId="0" applyNumberFormat="1" applyFont="1" applyAlignment="1">
      <alignment horizontal="right" vertical="top"/>
    </xf>
    <xf numFmtId="49" fontId="3" fillId="0" borderId="0" xfId="0" applyNumberFormat="1" applyFont="1" applyAlignment="1">
      <alignment horizontal="center" vertical="top"/>
    </xf>
    <xf numFmtId="1" fontId="2" fillId="0" borderId="0" xfId="0" applyNumberFormat="1" applyFont="1" applyAlignment="1">
      <alignment horizontal="right" vertical="top" wrapText="1"/>
    </xf>
    <xf numFmtId="0" fontId="2" fillId="0" borderId="0" xfId="0" applyFont="1" applyAlignment="1">
      <alignment horizontal="center" vertical="top"/>
    </xf>
    <xf numFmtId="44" fontId="1" fillId="0" borderId="0" xfId="0" applyNumberFormat="1" applyFont="1" applyAlignment="1">
      <alignment vertical="top"/>
    </xf>
    <xf numFmtId="0" fontId="2" fillId="0" borderId="0" xfId="0" applyFont="1" applyAlignment="1">
      <alignment vertical="top"/>
    </xf>
    <xf numFmtId="0" fontId="2" fillId="0" borderId="0" xfId="0" applyFont="1" applyAlignment="1">
      <alignment horizontal="justify" vertical="top" wrapText="1"/>
    </xf>
    <xf numFmtId="43" fontId="3" fillId="0" borderId="0" xfId="0" applyNumberFormat="1" applyFont="1" applyAlignment="1">
      <alignment horizontal="center" vertical="top"/>
    </xf>
    <xf numFmtId="44" fontId="3" fillId="0" borderId="0" xfId="0" applyNumberFormat="1" applyFont="1" applyAlignment="1">
      <alignment horizontal="center" vertical="top"/>
    </xf>
    <xf numFmtId="1" fontId="2" fillId="0" borderId="0" xfId="0" applyNumberFormat="1" applyFont="1" applyAlignment="1">
      <alignment vertical="top"/>
    </xf>
    <xf numFmtId="43" fontId="2" fillId="0" borderId="0" xfId="0" applyNumberFormat="1" applyFont="1" applyAlignment="1">
      <alignment vertical="top"/>
    </xf>
    <xf numFmtId="44" fontId="2" fillId="0" borderId="0" xfId="0" applyNumberFormat="1" applyFont="1" applyAlignment="1">
      <alignment vertical="top"/>
    </xf>
    <xf numFmtId="0" fontId="2" fillId="0" borderId="0" xfId="0" applyFont="1" applyAlignment="1">
      <alignment horizontal="left" vertical="top" wrapText="1"/>
    </xf>
    <xf numFmtId="0" fontId="2" fillId="0" borderId="0" xfId="0" applyFont="1" applyAlignment="1">
      <alignment horizontal="center" vertical="top" wrapText="1"/>
    </xf>
    <xf numFmtId="49" fontId="2" fillId="0" borderId="0" xfId="0" applyNumberFormat="1" applyFont="1" applyAlignment="1">
      <alignment horizontal="left" vertical="top" wrapText="1"/>
    </xf>
    <xf numFmtId="0" fontId="6" fillId="0" borderId="0" xfId="0" applyFont="1" applyAlignment="1">
      <alignment vertical="top" wrapText="1"/>
    </xf>
    <xf numFmtId="49" fontId="2" fillId="0" borderId="0" xfId="0" applyNumberFormat="1" applyFont="1" applyAlignment="1">
      <alignment horizontal="center" vertical="top" wrapText="1"/>
    </xf>
    <xf numFmtId="49" fontId="7" fillId="0" borderId="0" xfId="1" applyNumberFormat="1" applyFont="1" applyFill="1" applyAlignment="1">
      <alignment horizontal="center" vertical="top"/>
    </xf>
    <xf numFmtId="0" fontId="7" fillId="0" borderId="0" xfId="2" applyFont="1" applyAlignment="1">
      <alignment vertical="top"/>
    </xf>
    <xf numFmtId="165" fontId="7" fillId="0" borderId="2" xfId="3" applyNumberFormat="1" applyFont="1" applyBorder="1" applyAlignment="1" applyProtection="1">
      <alignment vertical="top"/>
    </xf>
    <xf numFmtId="165" fontId="7" fillId="0" borderId="0" xfId="3" applyNumberFormat="1" applyFont="1" applyBorder="1" applyAlignment="1" applyProtection="1">
      <alignment vertical="top"/>
    </xf>
    <xf numFmtId="0" fontId="7" fillId="0" borderId="0" xfId="2" applyFont="1" applyAlignment="1">
      <alignment horizontal="center" vertical="top"/>
    </xf>
    <xf numFmtId="49" fontId="7" fillId="0" borderId="0" xfId="2" applyNumberFormat="1" applyFont="1" applyAlignment="1">
      <alignment vertical="top" wrapText="1"/>
    </xf>
    <xf numFmtId="49" fontId="7" fillId="0" borderId="0" xfId="2" applyNumberFormat="1" applyFont="1" applyAlignment="1">
      <alignment horizontal="center" vertical="top"/>
    </xf>
    <xf numFmtId="0" fontId="7" fillId="3" borderId="0" xfId="2" applyFont="1" applyFill="1" applyAlignment="1">
      <alignment horizontal="center" vertical="top"/>
    </xf>
    <xf numFmtId="0" fontId="7" fillId="0" borderId="3" xfId="2" applyFont="1" applyBorder="1" applyAlignment="1">
      <alignment horizontal="center" vertical="top"/>
    </xf>
    <xf numFmtId="49" fontId="11" fillId="0" borderId="2" xfId="2" applyNumberFormat="1" applyFont="1" applyBorder="1" applyAlignment="1">
      <alignment horizontal="center" vertical="top"/>
    </xf>
    <xf numFmtId="165" fontId="12" fillId="0" borderId="4" xfId="3" applyNumberFormat="1" applyFont="1" applyBorder="1" applyAlignment="1" applyProtection="1">
      <alignment vertical="top"/>
    </xf>
    <xf numFmtId="165" fontId="7" fillId="0" borderId="5" xfId="3" applyNumberFormat="1" applyFont="1" applyBorder="1" applyAlignment="1" applyProtection="1">
      <alignment vertical="top"/>
      <protection locked="0"/>
    </xf>
    <xf numFmtId="0" fontId="7" fillId="0" borderId="6" xfId="2" applyFont="1" applyBorder="1" applyAlignment="1">
      <alignment horizontal="center" vertical="top"/>
    </xf>
    <xf numFmtId="49" fontId="7" fillId="0" borderId="3" xfId="2" applyNumberFormat="1" applyFont="1" applyBorder="1" applyAlignment="1">
      <alignment vertical="top" wrapText="1"/>
    </xf>
    <xf numFmtId="49" fontId="7" fillId="0" borderId="3" xfId="2" applyNumberFormat="1" applyFont="1" applyBorder="1" applyAlignment="1">
      <alignment horizontal="center" vertical="top"/>
    </xf>
    <xf numFmtId="49" fontId="12" fillId="0" borderId="0" xfId="2" applyNumberFormat="1" applyFont="1" applyAlignment="1">
      <alignment vertical="top" wrapText="1"/>
    </xf>
    <xf numFmtId="49" fontId="12" fillId="0" borderId="3" xfId="2" applyNumberFormat="1" applyFont="1" applyBorder="1" applyAlignment="1">
      <alignment horizontal="center" vertical="top"/>
    </xf>
    <xf numFmtId="49" fontId="7" fillId="0" borderId="6" xfId="2" applyNumberFormat="1" applyFont="1" applyBorder="1" applyAlignment="1">
      <alignment vertical="top" wrapText="1"/>
    </xf>
    <xf numFmtId="49" fontId="12" fillId="0" borderId="7" xfId="2" applyNumberFormat="1" applyFont="1" applyBorder="1" applyAlignment="1">
      <alignment vertical="top" wrapText="1"/>
    </xf>
    <xf numFmtId="49" fontId="12" fillId="0" borderId="7" xfId="2" applyNumberFormat="1" applyFont="1" applyBorder="1" applyAlignment="1">
      <alignment horizontal="center" vertical="top"/>
    </xf>
    <xf numFmtId="0" fontId="7" fillId="0" borderId="7" xfId="2" applyFont="1" applyBorder="1" applyAlignment="1">
      <alignment horizontal="center" vertical="top"/>
    </xf>
    <xf numFmtId="49" fontId="7" fillId="0" borderId="2" xfId="2" applyNumberFormat="1" applyFont="1" applyBorder="1" applyAlignment="1">
      <alignment vertical="top" wrapText="1"/>
    </xf>
    <xf numFmtId="165" fontId="12" fillId="3" borderId="4" xfId="3" applyNumberFormat="1" applyFont="1" applyFill="1" applyBorder="1" applyAlignment="1" applyProtection="1">
      <alignment vertical="top"/>
    </xf>
    <xf numFmtId="0" fontId="7" fillId="3" borderId="7" xfId="2" applyFont="1" applyFill="1" applyBorder="1" applyAlignment="1">
      <alignment horizontal="center" vertical="top"/>
    </xf>
    <xf numFmtId="49" fontId="10" fillId="3" borderId="2" xfId="2" applyNumberFormat="1" applyFont="1" applyFill="1" applyBorder="1" applyAlignment="1">
      <alignment vertical="top" wrapText="1"/>
    </xf>
    <xf numFmtId="49" fontId="10" fillId="3" borderId="2" xfId="2" applyNumberFormat="1" applyFont="1" applyFill="1" applyBorder="1" applyAlignment="1">
      <alignment horizontal="center" vertical="top"/>
    </xf>
    <xf numFmtId="0" fontId="13" fillId="0" borderId="0" xfId="2" applyFont="1" applyAlignment="1">
      <alignment vertical="top"/>
    </xf>
    <xf numFmtId="0" fontId="12" fillId="0" borderId="7" xfId="2" applyFont="1" applyBorder="1" applyAlignment="1">
      <alignment horizontal="center" vertical="top"/>
    </xf>
    <xf numFmtId="49" fontId="12" fillId="0" borderId="2" xfId="2" applyNumberFormat="1" applyFont="1" applyBorder="1" applyAlignment="1">
      <alignment vertical="top" wrapText="1"/>
    </xf>
    <xf numFmtId="0" fontId="15" fillId="3" borderId="7" xfId="2" applyFont="1" applyFill="1" applyBorder="1" applyAlignment="1">
      <alignment horizontal="center" vertical="top"/>
    </xf>
    <xf numFmtId="49" fontId="16" fillId="3" borderId="2" xfId="2" applyNumberFormat="1" applyFont="1" applyFill="1" applyBorder="1" applyAlignment="1">
      <alignment vertical="top" wrapText="1"/>
    </xf>
    <xf numFmtId="49" fontId="17" fillId="0" borderId="2" xfId="2" applyNumberFormat="1" applyFont="1" applyBorder="1" applyAlignment="1">
      <alignment vertical="top" wrapText="1"/>
    </xf>
    <xf numFmtId="49" fontId="12" fillId="0" borderId="2" xfId="2" applyNumberFormat="1" applyFont="1" applyBorder="1" applyAlignment="1">
      <alignment horizontal="left" vertical="top" wrapText="1"/>
    </xf>
    <xf numFmtId="49" fontId="11" fillId="0" borderId="2" xfId="2" applyNumberFormat="1" applyFont="1" applyBorder="1" applyAlignment="1">
      <alignment vertical="top" wrapText="1"/>
    </xf>
    <xf numFmtId="0" fontId="15" fillId="0" borderId="7" xfId="2" applyFont="1" applyBorder="1" applyAlignment="1">
      <alignment horizontal="center" vertical="top"/>
    </xf>
    <xf numFmtId="49" fontId="16" fillId="0" borderId="2" xfId="2" applyNumberFormat="1" applyFont="1" applyBorder="1" applyAlignment="1">
      <alignment horizontal="left" vertical="top" wrapText="1"/>
    </xf>
    <xf numFmtId="49" fontId="12" fillId="0" borderId="7" xfId="2" applyNumberFormat="1" applyFont="1" applyBorder="1" applyAlignment="1">
      <alignment horizontal="left" vertical="top" wrapText="1"/>
    </xf>
    <xf numFmtId="49" fontId="16" fillId="0" borderId="2" xfId="2" applyNumberFormat="1" applyFont="1" applyBorder="1" applyAlignment="1">
      <alignment vertical="top" wrapText="1"/>
    </xf>
    <xf numFmtId="0" fontId="12" fillId="3" borderId="7" xfId="2" applyFont="1" applyFill="1" applyBorder="1" applyAlignment="1">
      <alignment horizontal="center" vertical="top"/>
    </xf>
    <xf numFmtId="49" fontId="11" fillId="0" borderId="7" xfId="2" applyNumberFormat="1" applyFont="1" applyBorder="1" applyAlignment="1">
      <alignment horizontal="center" vertical="top"/>
    </xf>
    <xf numFmtId="0" fontId="11" fillId="0" borderId="7" xfId="2" applyFont="1" applyBorder="1" applyAlignment="1">
      <alignment horizontal="center" vertical="top"/>
    </xf>
    <xf numFmtId="0" fontId="11" fillId="3" borderId="7" xfId="2" applyFont="1" applyFill="1" applyBorder="1" applyAlignment="1">
      <alignment horizontal="center" vertical="top"/>
    </xf>
    <xf numFmtId="165" fontId="7" fillId="0" borderId="4" xfId="3" applyNumberFormat="1" applyFont="1" applyBorder="1" applyAlignment="1" applyProtection="1">
      <alignment vertical="top"/>
    </xf>
    <xf numFmtId="49" fontId="10" fillId="0" borderId="2" xfId="2" applyNumberFormat="1" applyFont="1" applyBorder="1" applyAlignment="1">
      <alignment vertical="top" wrapText="1"/>
    </xf>
    <xf numFmtId="0" fontId="10" fillId="0" borderId="0" xfId="2" applyFont="1" applyAlignment="1">
      <alignment vertical="top"/>
    </xf>
    <xf numFmtId="49" fontId="10" fillId="0" borderId="0" xfId="2" applyNumberFormat="1" applyFont="1" applyAlignment="1">
      <alignment horizontal="center" vertical="top"/>
    </xf>
    <xf numFmtId="49" fontId="10" fillId="0" borderId="0" xfId="2" applyNumberFormat="1" applyFont="1" applyAlignment="1">
      <alignment horizontal="center" vertical="top" wrapText="1"/>
    </xf>
    <xf numFmtId="0" fontId="2" fillId="0" borderId="0" xfId="2" applyFont="1" applyAlignment="1">
      <alignment vertical="top"/>
    </xf>
    <xf numFmtId="0" fontId="3" fillId="0" borderId="0" xfId="2" applyFont="1" applyAlignment="1">
      <alignment vertical="top"/>
    </xf>
    <xf numFmtId="49" fontId="10" fillId="0" borderId="0" xfId="2" applyNumberFormat="1" applyFont="1" applyAlignment="1">
      <alignment horizontal="left" vertical="top" wrapText="1"/>
    </xf>
    <xf numFmtId="0" fontId="3" fillId="0" borderId="1" xfId="2" applyFont="1" applyBorder="1" applyAlignment="1">
      <alignment vertical="top"/>
    </xf>
    <xf numFmtId="49" fontId="10" fillId="5" borderId="9" xfId="2" applyNumberFormat="1" applyFont="1" applyFill="1" applyBorder="1" applyAlignment="1">
      <alignment horizontal="center" vertical="top"/>
    </xf>
    <xf numFmtId="49" fontId="10" fillId="5" borderId="9" xfId="2" applyNumberFormat="1" applyFont="1" applyFill="1" applyBorder="1" applyAlignment="1">
      <alignment vertical="top" wrapText="1"/>
    </xf>
    <xf numFmtId="0" fontId="10" fillId="5" borderId="8" xfId="2" applyFont="1" applyFill="1" applyBorder="1" applyAlignment="1">
      <alignment horizontal="center" vertical="top"/>
    </xf>
    <xf numFmtId="165" fontId="10" fillId="5" borderId="8" xfId="3" applyNumberFormat="1" applyFont="1" applyFill="1" applyBorder="1" applyAlignment="1" applyProtection="1">
      <alignment horizontal="right" vertical="top"/>
    </xf>
    <xf numFmtId="0" fontId="7" fillId="0" borderId="0" xfId="2" applyFont="1" applyAlignment="1">
      <alignment vertical="top" wrapText="1"/>
    </xf>
    <xf numFmtId="0" fontId="20" fillId="0" borderId="0" xfId="5" applyFont="1" applyAlignment="1">
      <alignment vertical="top"/>
    </xf>
    <xf numFmtId="4" fontId="20" fillId="0" borderId="0" xfId="5" applyNumberFormat="1" applyFont="1" applyAlignment="1">
      <alignment vertical="top"/>
    </xf>
    <xf numFmtId="0" fontId="20" fillId="0" borderId="0" xfId="5" applyFont="1" applyAlignment="1">
      <alignment horizontal="center" vertical="top"/>
    </xf>
    <xf numFmtId="0" fontId="20" fillId="0" borderId="0" xfId="5" applyFont="1" applyAlignment="1">
      <alignment horizontal="left" vertical="top"/>
    </xf>
    <xf numFmtId="0" fontId="21" fillId="0" borderId="0" xfId="5" applyFont="1" applyAlignment="1">
      <alignment vertical="top"/>
    </xf>
    <xf numFmtId="4" fontId="24" fillId="0" borderId="0" xfId="5" applyNumberFormat="1" applyFont="1" applyAlignment="1">
      <alignment vertical="top"/>
    </xf>
    <xf numFmtId="9" fontId="20" fillId="6" borderId="0" xfId="7" applyFont="1" applyFill="1" applyAlignment="1" applyProtection="1">
      <alignment vertical="top"/>
      <protection locked="0"/>
    </xf>
    <xf numFmtId="49" fontId="10" fillId="3" borderId="0" xfId="2" applyNumberFormat="1" applyFont="1" applyFill="1" applyAlignment="1">
      <alignment horizontal="center" vertical="top" wrapText="1"/>
    </xf>
    <xf numFmtId="49" fontId="10" fillId="3" borderId="0" xfId="2" quotePrefix="1" applyNumberFormat="1" applyFont="1" applyFill="1" applyAlignment="1">
      <alignment horizontal="left" vertical="top" wrapText="1"/>
    </xf>
    <xf numFmtId="0" fontId="2" fillId="3" borderId="0" xfId="2" applyFont="1" applyFill="1" applyAlignment="1">
      <alignment vertical="top"/>
    </xf>
    <xf numFmtId="49" fontId="10" fillId="3" borderId="0" xfId="2" applyNumberFormat="1" applyFont="1" applyFill="1" applyAlignment="1">
      <alignment horizontal="center" vertical="top"/>
    </xf>
    <xf numFmtId="49" fontId="7" fillId="3" borderId="0" xfId="2" applyNumberFormat="1" applyFont="1" applyFill="1" applyAlignment="1">
      <alignment vertical="top" wrapText="1"/>
    </xf>
    <xf numFmtId="49" fontId="3" fillId="3" borderId="0" xfId="0" applyNumberFormat="1" applyFont="1" applyFill="1" applyAlignment="1">
      <alignment horizontal="center" vertical="top"/>
    </xf>
    <xf numFmtId="0" fontId="3" fillId="3" borderId="0" xfId="0" applyFont="1" applyFill="1" applyAlignment="1">
      <alignment horizontal="justify" vertical="top" wrapText="1"/>
    </xf>
    <xf numFmtId="1" fontId="2" fillId="3" borderId="0" xfId="0" applyNumberFormat="1" applyFont="1" applyFill="1" applyAlignment="1">
      <alignment horizontal="right" vertical="top"/>
    </xf>
    <xf numFmtId="43" fontId="2" fillId="3" borderId="0" xfId="0" applyNumberFormat="1" applyFont="1" applyFill="1" applyAlignment="1">
      <alignment horizontal="right" vertical="top"/>
    </xf>
    <xf numFmtId="44" fontId="2" fillId="3" borderId="0" xfId="0" applyNumberFormat="1" applyFont="1" applyFill="1" applyAlignment="1">
      <alignment horizontal="right" vertical="top"/>
    </xf>
    <xf numFmtId="43" fontId="3" fillId="3" borderId="0" xfId="0" applyNumberFormat="1" applyFont="1" applyFill="1" applyAlignment="1">
      <alignment horizontal="center" vertical="top"/>
    </xf>
    <xf numFmtId="44" fontId="3" fillId="3" borderId="0" xfId="0" applyNumberFormat="1" applyFont="1" applyFill="1" applyAlignment="1">
      <alignment horizontal="center" vertical="top"/>
    </xf>
    <xf numFmtId="49" fontId="2" fillId="3" borderId="0" xfId="0" applyNumberFormat="1" applyFont="1" applyFill="1" applyAlignment="1">
      <alignment horizontal="center" vertical="top"/>
    </xf>
    <xf numFmtId="1" fontId="2" fillId="3" borderId="0" xfId="0" applyNumberFormat="1" applyFont="1" applyFill="1" applyAlignment="1">
      <alignment vertical="top"/>
    </xf>
    <xf numFmtId="43" fontId="2" fillId="3" borderId="0" xfId="0" applyNumberFormat="1" applyFont="1" applyFill="1" applyAlignment="1">
      <alignment vertical="top"/>
    </xf>
    <xf numFmtId="44" fontId="2" fillId="3" borderId="0" xfId="0" applyNumberFormat="1" applyFont="1" applyFill="1" applyAlignment="1">
      <alignment vertical="top"/>
    </xf>
    <xf numFmtId="49" fontId="2" fillId="0" borderId="0" xfId="5" applyNumberFormat="1" applyFont="1" applyAlignment="1">
      <alignment horizontal="center" vertical="top"/>
    </xf>
    <xf numFmtId="4" fontId="2" fillId="0" borderId="0" xfId="5" applyNumberFormat="1" applyFont="1" applyAlignment="1">
      <alignment horizontal="right" vertical="top"/>
    </xf>
    <xf numFmtId="4" fontId="2" fillId="0" borderId="0" xfId="5" applyNumberFormat="1" applyFont="1" applyAlignment="1">
      <alignment vertical="top"/>
    </xf>
    <xf numFmtId="49" fontId="10" fillId="3" borderId="0" xfId="2" quotePrefix="1" applyNumberFormat="1" applyFont="1" applyFill="1" applyAlignment="1">
      <alignment horizontal="left" vertical="top"/>
    </xf>
    <xf numFmtId="0" fontId="3" fillId="3" borderId="0" xfId="2" applyFont="1" applyFill="1" applyAlignment="1">
      <alignment vertical="top"/>
    </xf>
    <xf numFmtId="44" fontId="3" fillId="3" borderId="0" xfId="2" applyNumberFormat="1" applyFont="1" applyFill="1" applyAlignment="1">
      <alignment vertical="top"/>
    </xf>
    <xf numFmtId="0" fontId="7" fillId="0" borderId="0" xfId="0" applyFont="1" applyAlignment="1">
      <alignment horizontal="center" vertical="top"/>
    </xf>
    <xf numFmtId="0" fontId="0" fillId="0" borderId="0" xfId="0" applyAlignment="1">
      <alignment vertical="top"/>
    </xf>
    <xf numFmtId="49" fontId="7" fillId="0" borderId="0" xfId="0" applyNumberFormat="1" applyFont="1" applyAlignment="1">
      <alignment horizontal="center" vertical="top"/>
    </xf>
    <xf numFmtId="0" fontId="7" fillId="0" borderId="0" xfId="0" applyFont="1" applyAlignment="1">
      <alignment vertical="top" wrapText="1"/>
    </xf>
    <xf numFmtId="0" fontId="7" fillId="0" borderId="0" xfId="0" applyFont="1" applyAlignment="1">
      <alignment horizontal="justify" vertical="top" wrapText="1"/>
    </xf>
    <xf numFmtId="0" fontId="0" fillId="0" borderId="0" xfId="0" applyAlignment="1">
      <alignment horizontal="center" vertical="top"/>
    </xf>
    <xf numFmtId="0" fontId="0" fillId="0" borderId="0" xfId="0" applyAlignment="1">
      <alignment vertical="top" wrapText="1"/>
    </xf>
    <xf numFmtId="0" fontId="10" fillId="7" borderId="0" xfId="0" applyFont="1" applyFill="1" applyAlignment="1">
      <alignment vertical="top" wrapText="1"/>
    </xf>
    <xf numFmtId="0" fontId="7" fillId="0" borderId="0" xfId="0" applyFont="1" applyAlignment="1">
      <alignment horizontal="right" vertical="top"/>
    </xf>
    <xf numFmtId="0" fontId="7" fillId="0" borderId="0" xfId="0" applyFont="1" applyAlignment="1">
      <alignment vertical="top"/>
    </xf>
    <xf numFmtId="0" fontId="10" fillId="0" borderId="0" xfId="0" applyFont="1" applyAlignment="1">
      <alignment horizontal="right" vertical="top"/>
    </xf>
    <xf numFmtId="0" fontId="10" fillId="0" borderId="0" xfId="0" applyFont="1" applyAlignment="1">
      <alignment vertical="top"/>
    </xf>
    <xf numFmtId="4" fontId="7" fillId="0" borderId="0" xfId="0" applyNumberFormat="1" applyFont="1" applyAlignment="1">
      <alignment horizontal="right" vertical="top"/>
    </xf>
    <xf numFmtId="4" fontId="7" fillId="0" borderId="0" xfId="0" applyNumberFormat="1" applyFont="1" applyAlignment="1">
      <alignment vertical="top"/>
    </xf>
    <xf numFmtId="0" fontId="33" fillId="0" borderId="0" xfId="0" applyFont="1" applyAlignment="1">
      <alignment vertical="top" wrapText="1"/>
    </xf>
    <xf numFmtId="0" fontId="29" fillId="0" borderId="0" xfId="0" applyFont="1" applyAlignment="1">
      <alignment vertical="top" wrapText="1"/>
    </xf>
    <xf numFmtId="0" fontId="0" fillId="0" borderId="0" xfId="0" applyAlignment="1">
      <alignment horizontal="center" vertical="top" wrapText="1"/>
    </xf>
    <xf numFmtId="49" fontId="7" fillId="0" borderId="0" xfId="0" applyNumberFormat="1" applyFont="1" applyAlignment="1">
      <alignment horizontal="left" vertical="top" wrapText="1"/>
    </xf>
    <xf numFmtId="0" fontId="30" fillId="3" borderId="0" xfId="0" applyFont="1" applyFill="1" applyAlignment="1">
      <alignment horizontal="center" vertical="top"/>
    </xf>
    <xf numFmtId="0" fontId="10" fillId="0" borderId="0" xfId="0" applyFont="1" applyAlignment="1">
      <alignment horizontal="justify" vertical="top" wrapText="1"/>
    </xf>
    <xf numFmtId="0" fontId="10" fillId="0" borderId="8" xfId="0" applyFont="1" applyBorder="1" applyAlignment="1">
      <alignment horizontal="justify" vertical="top" wrapText="1"/>
    </xf>
    <xf numFmtId="0" fontId="7" fillId="0" borderId="0" xfId="0" applyFont="1" applyAlignment="1">
      <alignment horizontal="left" vertical="top" wrapText="1"/>
    </xf>
    <xf numFmtId="49" fontId="10" fillId="0" borderId="0" xfId="0" applyNumberFormat="1" applyFont="1" applyAlignment="1">
      <alignment horizontal="center" vertical="top"/>
    </xf>
    <xf numFmtId="0" fontId="7" fillId="0" borderId="0" xfId="0" applyFont="1" applyAlignment="1">
      <alignment horizontal="center" vertical="top" wrapText="1"/>
    </xf>
    <xf numFmtId="0" fontId="10" fillId="7" borderId="0" xfId="0" applyFont="1" applyFill="1" applyAlignment="1">
      <alignment horizontal="center" vertical="top" wrapText="1"/>
    </xf>
    <xf numFmtId="49" fontId="3" fillId="3" borderId="0" xfId="2" applyNumberFormat="1" applyFont="1" applyFill="1" applyAlignment="1">
      <alignment horizontal="center" vertical="top" wrapText="1"/>
    </xf>
    <xf numFmtId="49" fontId="3" fillId="3" borderId="0" xfId="2" applyNumberFormat="1" applyFont="1" applyFill="1" applyAlignment="1">
      <alignment horizontal="center" vertical="top"/>
    </xf>
    <xf numFmtId="49" fontId="2" fillId="3" borderId="0" xfId="2" applyNumberFormat="1" applyFont="1" applyFill="1" applyAlignment="1">
      <alignment vertical="top" wrapText="1"/>
    </xf>
    <xf numFmtId="0" fontId="2" fillId="3" borderId="0" xfId="2" applyFont="1" applyFill="1" applyAlignment="1">
      <alignment horizontal="center" vertical="top"/>
    </xf>
    <xf numFmtId="1" fontId="2" fillId="0" borderId="0" xfId="10" applyNumberFormat="1" applyFont="1" applyAlignment="1">
      <alignment horizontal="center" vertical="top" wrapText="1"/>
    </xf>
    <xf numFmtId="49" fontId="2" fillId="0" borderId="0" xfId="11" applyNumberFormat="1" applyFont="1" applyAlignment="1">
      <alignment horizontal="center" vertical="top" wrapText="1"/>
    </xf>
    <xf numFmtId="1" fontId="3" fillId="0" borderId="0" xfId="10" applyNumberFormat="1" applyFont="1" applyAlignment="1">
      <alignment vertical="top" wrapText="1"/>
    </xf>
    <xf numFmtId="1" fontId="2" fillId="0" borderId="0" xfId="10" applyNumberFormat="1" applyFont="1" applyAlignment="1">
      <alignment horizontal="center" vertical="top"/>
    </xf>
    <xf numFmtId="1" fontId="2" fillId="0" borderId="0" xfId="10" applyNumberFormat="1" applyFont="1" applyAlignment="1">
      <alignment vertical="top" wrapText="1"/>
    </xf>
    <xf numFmtId="1" fontId="2" fillId="0" borderId="0" xfId="9" applyNumberFormat="1" applyFont="1" applyAlignment="1">
      <alignment horizontal="center" vertical="top"/>
    </xf>
    <xf numFmtId="1" fontId="2" fillId="0" borderId="0" xfId="9" applyNumberFormat="1" applyFont="1" applyAlignment="1">
      <alignment horizontal="center" vertical="top" wrapText="1"/>
    </xf>
    <xf numFmtId="1" fontId="2" fillId="0" borderId="0" xfId="9" applyNumberFormat="1" applyFont="1" applyAlignment="1">
      <alignment vertical="top" wrapText="1"/>
    </xf>
    <xf numFmtId="0" fontId="34" fillId="0" borderId="0" xfId="0" applyFont="1" applyAlignment="1">
      <alignment vertical="center" wrapText="1"/>
    </xf>
    <xf numFmtId="0" fontId="12" fillId="0" borderId="0" xfId="0" applyFont="1" applyAlignment="1">
      <alignment vertical="top" wrapText="1"/>
    </xf>
    <xf numFmtId="0" fontId="16" fillId="3" borderId="0" xfId="0" applyFont="1" applyFill="1" applyAlignment="1">
      <alignment horizontal="justify" vertical="top" wrapText="1"/>
    </xf>
    <xf numFmtId="44" fontId="3" fillId="3" borderId="0" xfId="0" applyNumberFormat="1" applyFont="1" applyFill="1" applyAlignment="1">
      <alignment vertical="top"/>
    </xf>
    <xf numFmtId="165" fontId="3" fillId="3" borderId="0" xfId="2" applyNumberFormat="1" applyFont="1" applyFill="1" applyAlignment="1">
      <alignment vertical="top"/>
    </xf>
    <xf numFmtId="0" fontId="3" fillId="3" borderId="0" xfId="2" applyFont="1" applyFill="1" applyAlignment="1">
      <alignment horizontal="center" vertical="top"/>
    </xf>
    <xf numFmtId="0" fontId="10" fillId="5" borderId="8" xfId="2" applyFont="1" applyFill="1" applyBorder="1" applyAlignment="1">
      <alignment horizontal="right" vertical="top"/>
    </xf>
    <xf numFmtId="165" fontId="10" fillId="5" borderId="8" xfId="3" applyNumberFormat="1" applyFont="1" applyFill="1" applyBorder="1" applyAlignment="1" applyProtection="1">
      <alignment horizontal="center" vertical="top"/>
    </xf>
    <xf numFmtId="49" fontId="10" fillId="5" borderId="9" xfId="2" applyNumberFormat="1" applyFont="1" applyFill="1" applyBorder="1" applyAlignment="1">
      <alignment horizontal="center" vertical="top" wrapText="1"/>
    </xf>
    <xf numFmtId="0" fontId="10" fillId="5" borderId="8" xfId="2" applyFont="1" applyFill="1" applyBorder="1" applyAlignment="1">
      <alignment horizontal="left" vertical="top"/>
    </xf>
    <xf numFmtId="0" fontId="2" fillId="3" borderId="0" xfId="0" applyFont="1" applyFill="1" applyAlignment="1">
      <alignment horizontal="center" vertical="top"/>
    </xf>
    <xf numFmtId="49" fontId="35" fillId="0" borderId="2" xfId="0" applyNumberFormat="1" applyFont="1" applyBorder="1" applyAlignment="1">
      <alignment vertical="top" wrapText="1"/>
    </xf>
    <xf numFmtId="0" fontId="22" fillId="0" borderId="0" xfId="0" applyFont="1" applyAlignment="1">
      <alignment vertical="center" wrapText="1"/>
    </xf>
    <xf numFmtId="43" fontId="2" fillId="0" borderId="0" xfId="0" applyNumberFormat="1" applyFont="1" applyAlignment="1" applyProtection="1">
      <alignment vertical="top"/>
      <protection locked="0"/>
    </xf>
    <xf numFmtId="4" fontId="2" fillId="0" borderId="0" xfId="5" applyNumberFormat="1" applyFont="1" applyAlignment="1" applyProtection="1">
      <alignment vertical="top"/>
      <protection locked="0"/>
    </xf>
    <xf numFmtId="0" fontId="8" fillId="0" borderId="0" xfId="2" applyAlignment="1" applyProtection="1">
      <alignment vertical="top"/>
      <protection locked="0"/>
    </xf>
    <xf numFmtId="165" fontId="7" fillId="0" borderId="5" xfId="3" applyNumberFormat="1" applyFont="1" applyBorder="1" applyAlignment="1" applyProtection="1">
      <alignment vertical="top"/>
    </xf>
    <xf numFmtId="165" fontId="7" fillId="3" borderId="5" xfId="3" applyNumberFormat="1" applyFont="1" applyFill="1" applyBorder="1" applyAlignment="1" applyProtection="1">
      <alignment vertical="top"/>
    </xf>
    <xf numFmtId="0" fontId="8" fillId="0" borderId="0" xfId="2" applyAlignment="1" applyProtection="1">
      <alignment vertical="top"/>
    </xf>
    <xf numFmtId="0" fontId="14" fillId="0" borderId="0" xfId="2" applyFont="1" applyAlignment="1" applyProtection="1">
      <alignment vertical="top" wrapText="1"/>
    </xf>
    <xf numFmtId="0" fontId="3" fillId="3" borderId="0" xfId="2" applyFont="1" applyFill="1" applyAlignment="1" applyProtection="1">
      <alignment vertical="top"/>
    </xf>
    <xf numFmtId="0" fontId="2" fillId="3" borderId="0" xfId="2" applyFont="1" applyFill="1" applyAlignment="1" applyProtection="1">
      <alignment horizontal="center" vertical="top"/>
    </xf>
    <xf numFmtId="43" fontId="2" fillId="0" borderId="0" xfId="0" applyNumberFormat="1" applyFont="1" applyAlignment="1" applyProtection="1">
      <alignment vertical="top"/>
    </xf>
    <xf numFmtId="44" fontId="1" fillId="0" borderId="0" xfId="0" applyNumberFormat="1" applyFont="1" applyAlignment="1" applyProtection="1">
      <alignment vertical="top"/>
    </xf>
    <xf numFmtId="0" fontId="1" fillId="0" borderId="0" xfId="0" applyFont="1" applyAlignment="1" applyProtection="1">
      <alignment vertical="top"/>
    </xf>
    <xf numFmtId="0" fontId="1" fillId="0" borderId="0" xfId="0" applyFont="1" applyFill="1" applyAlignment="1">
      <alignment vertical="top"/>
    </xf>
    <xf numFmtId="0" fontId="2" fillId="0" borderId="0" xfId="0" applyFont="1" applyAlignment="1" applyProtection="1">
      <alignment horizontal="center" vertical="top"/>
    </xf>
    <xf numFmtId="49" fontId="2" fillId="0" borderId="0" xfId="0" applyNumberFormat="1" applyFont="1" applyAlignment="1" applyProtection="1">
      <alignment horizontal="center" vertical="top"/>
    </xf>
    <xf numFmtId="0" fontId="2" fillId="0" borderId="0" xfId="0" applyFont="1" applyAlignment="1" applyProtection="1">
      <alignment horizontal="justify" vertical="top" wrapText="1"/>
    </xf>
    <xf numFmtId="1" fontId="2" fillId="0" borderId="0" xfId="0" applyNumberFormat="1" applyFont="1" applyAlignment="1" applyProtection="1">
      <alignment vertical="top"/>
    </xf>
    <xf numFmtId="4" fontId="2" fillId="0" borderId="0" xfId="5" applyNumberFormat="1" applyFont="1" applyAlignment="1" applyProtection="1">
      <alignment vertical="top"/>
    </xf>
    <xf numFmtId="44" fontId="2" fillId="0" borderId="0" xfId="0" applyNumberFormat="1" applyFont="1" applyAlignment="1" applyProtection="1">
      <alignment vertical="top"/>
    </xf>
    <xf numFmtId="0" fontId="2" fillId="0" borderId="0" xfId="0" applyFont="1" applyFill="1" applyAlignment="1" applyProtection="1">
      <alignment horizontal="center" vertical="top"/>
    </xf>
    <xf numFmtId="49" fontId="2" fillId="0" borderId="0" xfId="0" applyNumberFormat="1" applyFont="1" applyFill="1" applyAlignment="1" applyProtection="1">
      <alignment horizontal="center" vertical="top"/>
    </xf>
    <xf numFmtId="0" fontId="2" fillId="0" borderId="0" xfId="0" applyFont="1" applyFill="1" applyAlignment="1" applyProtection="1">
      <alignment vertical="top" wrapText="1"/>
    </xf>
    <xf numFmtId="9" fontId="2" fillId="0" borderId="0" xfId="0" applyNumberFormat="1" applyFont="1" applyAlignment="1" applyProtection="1">
      <alignment horizontal="right" vertical="top"/>
    </xf>
    <xf numFmtId="44" fontId="2" fillId="0" borderId="0" xfId="0" applyNumberFormat="1" applyFont="1" applyFill="1" applyAlignment="1" applyProtection="1">
      <alignment vertical="top"/>
    </xf>
    <xf numFmtId="0" fontId="34" fillId="0" borderId="0" xfId="0" applyFont="1" applyAlignment="1" applyProtection="1">
      <alignment vertical="center" wrapText="1"/>
    </xf>
    <xf numFmtId="43" fontId="2" fillId="3" borderId="0" xfId="0" applyNumberFormat="1" applyFont="1" applyFill="1" applyAlignment="1" applyProtection="1">
      <alignment vertical="top"/>
    </xf>
    <xf numFmtId="43" fontId="3" fillId="0" borderId="0" xfId="0" applyNumberFormat="1" applyFont="1" applyFill="1" applyAlignment="1" applyProtection="1">
      <alignment horizontal="center" vertical="top"/>
      <protection locked="0"/>
    </xf>
    <xf numFmtId="0" fontId="2" fillId="0" borderId="0" xfId="0" applyFont="1" applyFill="1" applyAlignment="1" applyProtection="1">
      <alignment horizontal="justify" vertical="top" wrapText="1"/>
    </xf>
    <xf numFmtId="1" fontId="2" fillId="0" borderId="0" xfId="0" applyNumberFormat="1" applyFont="1" applyFill="1" applyAlignment="1" applyProtection="1">
      <alignment vertical="top"/>
    </xf>
    <xf numFmtId="4" fontId="2" fillId="0" borderId="0" xfId="5" applyNumberFormat="1" applyFont="1" applyFill="1" applyAlignment="1" applyProtection="1">
      <alignment vertical="top"/>
    </xf>
    <xf numFmtId="0" fontId="2" fillId="0" borderId="0" xfId="0" applyFont="1" applyAlignment="1" applyProtection="1">
      <alignment vertical="top" wrapText="1"/>
    </xf>
    <xf numFmtId="4" fontId="7" fillId="0" borderId="0" xfId="6" applyNumberFormat="1" applyFont="1" applyFill="1" applyAlignment="1" applyProtection="1">
      <alignment horizontal="right" vertical="top"/>
    </xf>
    <xf numFmtId="0" fontId="19" fillId="0" borderId="0" xfId="5" applyFont="1" applyAlignment="1" applyProtection="1">
      <alignment horizontal="left" vertical="top"/>
    </xf>
    <xf numFmtId="0" fontId="20" fillId="0" borderId="0" xfId="5" applyFont="1" applyAlignment="1" applyProtection="1">
      <alignment vertical="top"/>
    </xf>
    <xf numFmtId="4" fontId="20" fillId="0" borderId="0" xfId="5" applyNumberFormat="1" applyFont="1" applyAlignment="1" applyProtection="1">
      <alignment vertical="top"/>
    </xf>
    <xf numFmtId="0" fontId="20" fillId="0" borderId="0" xfId="5" applyFont="1" applyAlignment="1" applyProtection="1">
      <alignment horizontal="center" vertical="top"/>
    </xf>
    <xf numFmtId="0" fontId="20" fillId="0" borderId="0" xfId="5" applyFont="1" applyAlignment="1" applyProtection="1">
      <alignment horizontal="left" vertical="top"/>
    </xf>
    <xf numFmtId="0" fontId="21" fillId="4" borderId="0" xfId="5" applyFont="1" applyFill="1" applyAlignment="1" applyProtection="1">
      <alignment horizontal="center" vertical="top"/>
    </xf>
    <xf numFmtId="0" fontId="23" fillId="4" borderId="0" xfId="6" applyFont="1" applyFill="1" applyAlignment="1" applyProtection="1">
      <alignment horizontal="left" vertical="top"/>
    </xf>
    <xf numFmtId="0" fontId="21" fillId="4" borderId="0" xfId="5" applyFont="1" applyFill="1" applyAlignment="1" applyProtection="1">
      <alignment horizontal="left" vertical="top"/>
    </xf>
    <xf numFmtId="0" fontId="21" fillId="4" borderId="0" xfId="5" applyFont="1" applyFill="1" applyAlignment="1" applyProtection="1">
      <alignment vertical="top"/>
    </xf>
    <xf numFmtId="4" fontId="21" fillId="4" borderId="0" xfId="5" applyNumberFormat="1" applyFont="1" applyFill="1" applyAlignment="1" applyProtection="1">
      <alignment vertical="top"/>
    </xf>
    <xf numFmtId="49" fontId="20" fillId="0" borderId="0" xfId="5" applyNumberFormat="1" applyFont="1" applyAlignment="1" applyProtection="1">
      <alignment horizontal="center" vertical="top"/>
    </xf>
    <xf numFmtId="49" fontId="20" fillId="0" borderId="0" xfId="5" quotePrefix="1" applyNumberFormat="1" applyFont="1" applyAlignment="1" applyProtection="1">
      <alignment horizontal="center" vertical="top"/>
    </xf>
    <xf numFmtId="49" fontId="19" fillId="0" borderId="0" xfId="5" applyNumberFormat="1" applyFont="1" applyAlignment="1" applyProtection="1">
      <alignment horizontal="center" vertical="top"/>
    </xf>
    <xf numFmtId="4" fontId="20" fillId="0" borderId="0" xfId="5" applyNumberFormat="1" applyFont="1" applyAlignment="1" applyProtection="1">
      <alignment horizontal="right" vertical="top"/>
    </xf>
    <xf numFmtId="0" fontId="19" fillId="4" borderId="0" xfId="5" applyFont="1" applyFill="1" applyAlignment="1" applyProtection="1">
      <alignment horizontal="center" vertical="top"/>
    </xf>
    <xf numFmtId="0" fontId="10" fillId="4" borderId="0" xfId="6" applyFont="1" applyFill="1" applyAlignment="1" applyProtection="1">
      <alignment horizontal="left" vertical="top"/>
    </xf>
    <xf numFmtId="0" fontId="19" fillId="4" borderId="0" xfId="5" applyFont="1" applyFill="1" applyAlignment="1" applyProtection="1">
      <alignment horizontal="left" vertical="top"/>
    </xf>
    <xf numFmtId="0" fontId="19" fillId="4" borderId="0" xfId="5" applyFont="1" applyFill="1" applyAlignment="1" applyProtection="1">
      <alignment vertical="top"/>
    </xf>
    <xf numFmtId="4" fontId="19" fillId="4" borderId="0" xfId="5" applyNumberFormat="1" applyFont="1" applyFill="1" applyAlignment="1" applyProtection="1">
      <alignment vertical="top"/>
    </xf>
    <xf numFmtId="0" fontId="7" fillId="0" borderId="0" xfId="6" applyFont="1" applyAlignment="1" applyProtection="1">
      <alignment vertical="top"/>
    </xf>
    <xf numFmtId="4" fontId="7" fillId="0" borderId="0" xfId="6" applyNumberFormat="1" applyFont="1" applyAlignment="1" applyProtection="1">
      <alignment horizontal="right" vertical="top"/>
    </xf>
    <xf numFmtId="0" fontId="7" fillId="0" borderId="0" xfId="6" quotePrefix="1" applyFont="1" applyAlignment="1" applyProtection="1">
      <alignment horizontal="left" vertical="top"/>
    </xf>
    <xf numFmtId="0" fontId="20" fillId="4" borderId="0" xfId="5" applyFont="1" applyFill="1" applyAlignment="1" applyProtection="1">
      <alignment horizontal="left" vertical="top"/>
    </xf>
    <xf numFmtId="0" fontId="7" fillId="4" borderId="0" xfId="6" applyFont="1" applyFill="1" applyAlignment="1" applyProtection="1">
      <alignment horizontal="left" vertical="top"/>
    </xf>
    <xf numFmtId="9" fontId="7" fillId="4" borderId="0" xfId="6" applyNumberFormat="1" applyFont="1" applyFill="1" applyAlignment="1" applyProtection="1">
      <alignment horizontal="right" vertical="top"/>
    </xf>
    <xf numFmtId="4" fontId="20" fillId="4" borderId="0" xfId="5" applyNumberFormat="1" applyFont="1" applyFill="1" applyAlignment="1" applyProtection="1">
      <alignment vertical="top"/>
    </xf>
    <xf numFmtId="0" fontId="10" fillId="0" borderId="0" xfId="6" applyFont="1" applyAlignment="1" applyProtection="1">
      <alignment horizontal="left" vertical="top"/>
    </xf>
    <xf numFmtId="0" fontId="7" fillId="0" borderId="0" xfId="6" applyFont="1" applyAlignment="1" applyProtection="1">
      <alignment horizontal="right" vertical="top"/>
    </xf>
  </cellXfs>
  <cellStyles count="12">
    <cellStyle name="Navadno" xfId="0" builtinId="0"/>
    <cellStyle name="Navadno 2" xfId="2"/>
    <cellStyle name="Navadno 20" xfId="5"/>
    <cellStyle name="Navadno 3" xfId="6"/>
    <cellStyle name="Navadno 4" xfId="10"/>
    <cellStyle name="Navadno 6" xfId="9"/>
    <cellStyle name="Normal_Ponuda - var. 1" xfId="8"/>
    <cellStyle name="Normal_Specifikacija" xfId="11"/>
    <cellStyle name="Odstotek 2" xfId="4"/>
    <cellStyle name="Odstotek 3" xfId="7"/>
    <cellStyle name="Slabo" xfId="1" builtinId="27"/>
    <cellStyle name="Valuta 2" xfId="3"/>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media/image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oneCellAnchor>
    <xdr:from>
      <xdr:col>1</xdr:col>
      <xdr:colOff>3384175</xdr:colOff>
      <xdr:row>27</xdr:row>
      <xdr:rowOff>0</xdr:rowOff>
    </xdr:from>
    <xdr:ext cx="948763" cy="886037"/>
    <xdr:pic>
      <xdr:nvPicPr>
        <xdr:cNvPr id="2" name="Slika 1">
          <a:extLst>
            <a:ext uri="{FF2B5EF4-FFF2-40B4-BE49-F238E27FC236}">
              <a16:creationId xmlns:a16="http://schemas.microsoft.com/office/drawing/2014/main" id="{0816B151-8800-4364-810A-9613E04327C3}"/>
            </a:ext>
          </a:extLst>
        </xdr:cNvPr>
        <xdr:cNvPicPr>
          <a:picLocks noChangeAspect="1"/>
        </xdr:cNvPicPr>
      </xdr:nvPicPr>
      <xdr:blipFill>
        <a:blip xmlns:r="http://schemas.openxmlformats.org/officeDocument/2006/relationships" r:embed="rId1"/>
        <a:stretch>
          <a:fillRect/>
        </a:stretch>
      </xdr:blipFill>
      <xdr:spPr>
        <a:xfrm>
          <a:off x="4400175" y="11938000"/>
          <a:ext cx="948763" cy="886037"/>
        </a:xfrm>
        <a:prstGeom prst="rect">
          <a:avLst/>
        </a:prstGeom>
      </xdr:spPr>
    </xdr:pic>
    <xdr:clientData/>
  </xdr:oneCellAnchor>
  <xdr:oneCellAnchor>
    <xdr:from>
      <xdr:col>1</xdr:col>
      <xdr:colOff>3115234</xdr:colOff>
      <xdr:row>266</xdr:row>
      <xdr:rowOff>190500</xdr:rowOff>
    </xdr:from>
    <xdr:ext cx="917958" cy="691989"/>
    <xdr:pic>
      <xdr:nvPicPr>
        <xdr:cNvPr id="3" name="Slika 2">
          <a:extLst>
            <a:ext uri="{FF2B5EF4-FFF2-40B4-BE49-F238E27FC236}">
              <a16:creationId xmlns:a16="http://schemas.microsoft.com/office/drawing/2014/main" id="{AFE625E5-DF8C-468B-90DF-677CB3C269F5}"/>
            </a:ext>
          </a:extLst>
        </xdr:cNvPr>
        <xdr:cNvPicPr>
          <a:picLocks noChangeAspect="1"/>
        </xdr:cNvPicPr>
      </xdr:nvPicPr>
      <xdr:blipFill rotWithShape="1">
        <a:blip xmlns:r="http://schemas.openxmlformats.org/officeDocument/2006/relationships" r:embed="rId2"/>
        <a:srcRect t="22570"/>
        <a:stretch>
          <a:fillRect/>
        </a:stretch>
      </xdr:blipFill>
      <xdr:spPr>
        <a:xfrm>
          <a:off x="1921434" y="48895000"/>
          <a:ext cx="917958" cy="691989"/>
        </a:xfrm>
        <a:prstGeom prst="rect">
          <a:avLst/>
        </a:prstGeom>
      </xdr:spPr>
    </xdr:pic>
    <xdr:clientData/>
  </xdr:oneCellAnchor>
  <xdr:oneCellAnchor>
    <xdr:from>
      <xdr:col>1</xdr:col>
      <xdr:colOff>3231031</xdr:colOff>
      <xdr:row>277</xdr:row>
      <xdr:rowOff>26145</xdr:rowOff>
    </xdr:from>
    <xdr:ext cx="767351" cy="649943"/>
    <xdr:pic>
      <xdr:nvPicPr>
        <xdr:cNvPr id="4" name="Slika 3">
          <a:extLst>
            <a:ext uri="{FF2B5EF4-FFF2-40B4-BE49-F238E27FC236}">
              <a16:creationId xmlns:a16="http://schemas.microsoft.com/office/drawing/2014/main" id="{A189A9E7-1931-4599-A19F-95CC3F62F122}"/>
            </a:ext>
          </a:extLst>
        </xdr:cNvPr>
        <xdr:cNvPicPr>
          <a:picLocks noChangeAspect="1"/>
        </xdr:cNvPicPr>
      </xdr:nvPicPr>
      <xdr:blipFill>
        <a:blip xmlns:r="http://schemas.openxmlformats.org/officeDocument/2006/relationships" r:embed="rId3"/>
        <a:stretch>
          <a:fillRect/>
        </a:stretch>
      </xdr:blipFill>
      <xdr:spPr>
        <a:xfrm>
          <a:off x="1922931" y="50508645"/>
          <a:ext cx="767351" cy="649943"/>
        </a:xfrm>
        <a:prstGeom prst="rect">
          <a:avLst/>
        </a:prstGeom>
      </xdr:spPr>
    </xdr:pic>
    <xdr:clientData/>
  </xdr:oneCellAnchor>
  <xdr:oneCellAnchor>
    <xdr:from>
      <xdr:col>1</xdr:col>
      <xdr:colOff>3697942</xdr:colOff>
      <xdr:row>303</xdr:row>
      <xdr:rowOff>126999</xdr:rowOff>
    </xdr:from>
    <xdr:ext cx="329476" cy="640502"/>
    <xdr:pic>
      <xdr:nvPicPr>
        <xdr:cNvPr id="5" name="Slika 4">
          <a:extLst>
            <a:ext uri="{FF2B5EF4-FFF2-40B4-BE49-F238E27FC236}">
              <a16:creationId xmlns:a16="http://schemas.microsoft.com/office/drawing/2014/main" id="{7492D270-04EF-4B36-9AB9-326870B0CFC2}"/>
            </a:ext>
          </a:extLst>
        </xdr:cNvPr>
        <xdr:cNvPicPr>
          <a:picLocks noChangeAspect="1"/>
        </xdr:cNvPicPr>
      </xdr:nvPicPr>
      <xdr:blipFill>
        <a:blip xmlns:r="http://schemas.openxmlformats.org/officeDocument/2006/relationships" r:embed="rId4"/>
        <a:stretch>
          <a:fillRect/>
        </a:stretch>
      </xdr:blipFill>
      <xdr:spPr>
        <a:xfrm>
          <a:off x="1926292" y="54736999"/>
          <a:ext cx="329476" cy="640502"/>
        </a:xfrm>
        <a:prstGeom prst="rect">
          <a:avLst/>
        </a:prstGeom>
      </xdr:spPr>
    </xdr:pic>
    <xdr:clientData/>
  </xdr:oneCellAnchor>
  <xdr:oneCellAnchor>
    <xdr:from>
      <xdr:col>1</xdr:col>
      <xdr:colOff>2760382</xdr:colOff>
      <xdr:row>304</xdr:row>
      <xdr:rowOff>136780</xdr:rowOff>
    </xdr:from>
    <xdr:ext cx="493058" cy="420968"/>
    <xdr:pic>
      <xdr:nvPicPr>
        <xdr:cNvPr id="6" name="Slika 5">
          <a:extLst>
            <a:ext uri="{FF2B5EF4-FFF2-40B4-BE49-F238E27FC236}">
              <a16:creationId xmlns:a16="http://schemas.microsoft.com/office/drawing/2014/main" id="{EC140C6E-D612-422F-9E89-6218790022F2}"/>
            </a:ext>
          </a:extLst>
        </xdr:cNvPr>
        <xdr:cNvPicPr>
          <a:picLocks noChangeAspect="1"/>
        </xdr:cNvPicPr>
      </xdr:nvPicPr>
      <xdr:blipFill>
        <a:blip xmlns:r="http://schemas.openxmlformats.org/officeDocument/2006/relationships" r:embed="rId5"/>
        <a:stretch>
          <a:fillRect/>
        </a:stretch>
      </xdr:blipFill>
      <xdr:spPr>
        <a:xfrm>
          <a:off x="1922182" y="54905530"/>
          <a:ext cx="493058" cy="420968"/>
        </a:xfrm>
        <a:prstGeom prst="rect">
          <a:avLst/>
        </a:prstGeom>
      </xdr:spPr>
    </xdr:pic>
    <xdr:clientData/>
  </xdr:oneCellAnchor>
  <xdr:oneCellAnchor>
    <xdr:from>
      <xdr:col>1</xdr:col>
      <xdr:colOff>3434805</xdr:colOff>
      <xdr:row>345</xdr:row>
      <xdr:rowOff>47909</xdr:rowOff>
    </xdr:from>
    <xdr:ext cx="860781" cy="400739"/>
    <xdr:pic>
      <xdr:nvPicPr>
        <xdr:cNvPr id="7" name="Slika 6">
          <a:extLst>
            <a:ext uri="{FF2B5EF4-FFF2-40B4-BE49-F238E27FC236}">
              <a16:creationId xmlns:a16="http://schemas.microsoft.com/office/drawing/2014/main" id="{545905AF-788E-4530-9BCA-32B58B1EB734}"/>
            </a:ext>
          </a:extLst>
        </xdr:cNvPr>
        <xdr:cNvPicPr>
          <a:picLocks noChangeAspect="1"/>
        </xdr:cNvPicPr>
      </xdr:nvPicPr>
      <xdr:blipFill>
        <a:blip xmlns:r="http://schemas.openxmlformats.org/officeDocument/2006/relationships" r:embed="rId6"/>
        <a:stretch>
          <a:fillRect/>
        </a:stretch>
      </xdr:blipFill>
      <xdr:spPr>
        <a:xfrm rot="5400000">
          <a:off x="2153526" y="61095388"/>
          <a:ext cx="400739" cy="860781"/>
        </a:xfrm>
        <a:prstGeom prst="rect">
          <a:avLst/>
        </a:prstGeom>
      </xdr:spPr>
    </xdr:pic>
    <xdr:clientData/>
  </xdr:oneCellAnchor>
  <xdr:oneCellAnchor>
    <xdr:from>
      <xdr:col>1</xdr:col>
      <xdr:colOff>2203280</xdr:colOff>
      <xdr:row>10</xdr:row>
      <xdr:rowOff>258857</xdr:rowOff>
    </xdr:from>
    <xdr:ext cx="834272" cy="456364"/>
    <xdr:pic>
      <xdr:nvPicPr>
        <xdr:cNvPr id="8" name="Slika 7">
          <a:extLst>
            <a:ext uri="{FF2B5EF4-FFF2-40B4-BE49-F238E27FC236}">
              <a16:creationId xmlns:a16="http://schemas.microsoft.com/office/drawing/2014/main" id="{8DD7D875-15FF-4EFC-9DC0-84990CCE8D15}"/>
            </a:ext>
          </a:extLst>
        </xdr:cNvPr>
        <xdr:cNvPicPr>
          <a:picLocks noChangeAspect="1"/>
        </xdr:cNvPicPr>
      </xdr:nvPicPr>
      <xdr:blipFill>
        <a:blip xmlns:r="http://schemas.openxmlformats.org/officeDocument/2006/relationships" r:embed="rId7"/>
        <a:stretch>
          <a:fillRect/>
        </a:stretch>
      </xdr:blipFill>
      <xdr:spPr>
        <a:xfrm rot="16200000">
          <a:off x="2697034" y="2165403"/>
          <a:ext cx="456364" cy="834272"/>
        </a:xfrm>
        <a:prstGeom prst="rect">
          <a:avLst/>
        </a:prstGeom>
      </xdr:spPr>
    </xdr:pic>
    <xdr:clientData/>
  </xdr:oneCellAnchor>
  <xdr:oneCellAnchor>
    <xdr:from>
      <xdr:col>1</xdr:col>
      <xdr:colOff>2196354</xdr:colOff>
      <xdr:row>14</xdr:row>
      <xdr:rowOff>201706</xdr:rowOff>
    </xdr:from>
    <xdr:ext cx="834272" cy="456363"/>
    <xdr:pic>
      <xdr:nvPicPr>
        <xdr:cNvPr id="9" name="Slika 8">
          <a:extLst>
            <a:ext uri="{FF2B5EF4-FFF2-40B4-BE49-F238E27FC236}">
              <a16:creationId xmlns:a16="http://schemas.microsoft.com/office/drawing/2014/main" id="{387B64CA-0D7C-47D3-97AD-38451CC2A1F6}"/>
            </a:ext>
          </a:extLst>
        </xdr:cNvPr>
        <xdr:cNvPicPr>
          <a:picLocks noChangeAspect="1"/>
        </xdr:cNvPicPr>
      </xdr:nvPicPr>
      <xdr:blipFill>
        <a:blip xmlns:r="http://schemas.openxmlformats.org/officeDocument/2006/relationships" r:embed="rId7"/>
        <a:stretch>
          <a:fillRect/>
        </a:stretch>
      </xdr:blipFill>
      <xdr:spPr>
        <a:xfrm rot="16200000">
          <a:off x="2112258" y="6635802"/>
          <a:ext cx="456363" cy="834272"/>
        </a:xfrm>
        <a:prstGeom prst="rect">
          <a:avLst/>
        </a:prstGeom>
      </xdr:spPr>
    </xdr:pic>
    <xdr:clientData/>
  </xdr:oneCellAnchor>
  <xdr:oneCellAnchor>
    <xdr:from>
      <xdr:col>1</xdr:col>
      <xdr:colOff>2812679</xdr:colOff>
      <xdr:row>358</xdr:row>
      <xdr:rowOff>528937</xdr:rowOff>
    </xdr:from>
    <xdr:ext cx="1121696" cy="440734"/>
    <xdr:pic>
      <xdr:nvPicPr>
        <xdr:cNvPr id="10" name="Slika 9">
          <a:extLst>
            <a:ext uri="{FF2B5EF4-FFF2-40B4-BE49-F238E27FC236}">
              <a16:creationId xmlns:a16="http://schemas.microsoft.com/office/drawing/2014/main" id="{E567446F-8575-4DAA-9473-FF5CD5055E1B}"/>
            </a:ext>
          </a:extLst>
        </xdr:cNvPr>
        <xdr:cNvPicPr>
          <a:picLocks noChangeAspect="1"/>
        </xdr:cNvPicPr>
      </xdr:nvPicPr>
      <xdr:blipFill>
        <a:blip xmlns:r="http://schemas.openxmlformats.org/officeDocument/2006/relationships" r:embed="rId8"/>
        <a:stretch>
          <a:fillRect/>
        </a:stretch>
      </xdr:blipFill>
      <xdr:spPr>
        <a:xfrm rot="16200000">
          <a:off x="2264160" y="63161406"/>
          <a:ext cx="440734" cy="1121696"/>
        </a:xfrm>
        <a:prstGeom prst="rect">
          <a:avLst/>
        </a:prstGeom>
      </xdr:spPr>
    </xdr:pic>
    <xdr:clientData/>
  </xdr:oneCellAnchor>
  <xdr:oneCellAnchor>
    <xdr:from>
      <xdr:col>1</xdr:col>
      <xdr:colOff>3324414</xdr:colOff>
      <xdr:row>284</xdr:row>
      <xdr:rowOff>313765</xdr:rowOff>
    </xdr:from>
    <xdr:ext cx="429805" cy="538022"/>
    <xdr:pic>
      <xdr:nvPicPr>
        <xdr:cNvPr id="11" name="Slika 10">
          <a:extLst>
            <a:ext uri="{FF2B5EF4-FFF2-40B4-BE49-F238E27FC236}">
              <a16:creationId xmlns:a16="http://schemas.microsoft.com/office/drawing/2014/main" id="{C3CEE972-8A54-4255-9230-7AB3CB3351C7}"/>
            </a:ext>
          </a:extLst>
        </xdr:cNvPr>
        <xdr:cNvPicPr>
          <a:picLocks noChangeAspect="1"/>
        </xdr:cNvPicPr>
      </xdr:nvPicPr>
      <xdr:blipFill>
        <a:blip xmlns:r="http://schemas.openxmlformats.org/officeDocument/2006/relationships" r:embed="rId9"/>
        <a:stretch>
          <a:fillRect/>
        </a:stretch>
      </xdr:blipFill>
      <xdr:spPr>
        <a:xfrm>
          <a:off x="1921064" y="51755115"/>
          <a:ext cx="429805" cy="538022"/>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s.arctur.local\Projektiva\pims\14%20projekti%20v%20delu\1230-JK-14%20Askerceva\PZI\13028_PZI%20-%20Popis%20-%20strojne%20in&#353;talacije%20-%20AC5%20-%20FAZA%20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REKAPITULACIJA"/>
      <sheetName val="UVOD V PREDRAČUN"/>
      <sheetName val="DEMONTAŽNA DELA"/>
      <sheetName val="VROČEVOD"/>
      <sheetName val="VODOVOD, KANALIZACIJA, HI. OMRE"/>
      <sheetName val="OGREVANJE, HLAJENJE"/>
      <sheetName val="PREZRAČEVANJE"/>
      <sheetName val="REKAPITULACIJA VSEH DEL"/>
      <sheetName val="HPR_SD_stara verzija"/>
    </sheetNames>
    <sheetDataSet>
      <sheetData sheetId="0" refreshError="1">
        <row r="38">
          <cell r="B38">
            <v>1.2</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ova tema">
  <a:themeElements>
    <a:clrScheme name="Rdeče-oranžna">
      <a:dk1>
        <a:sysClr val="windowText" lastClr="000000"/>
      </a:dk1>
      <a:lt1>
        <a:sysClr val="window" lastClr="FFFFFF"/>
      </a:lt1>
      <a:dk2>
        <a:srgbClr val="505046"/>
      </a:dk2>
      <a:lt2>
        <a:srgbClr val="EEECE1"/>
      </a:lt2>
      <a:accent1>
        <a:srgbClr val="E84C22"/>
      </a:accent1>
      <a:accent2>
        <a:srgbClr val="FFBD47"/>
      </a:accent2>
      <a:accent3>
        <a:srgbClr val="B64926"/>
      </a:accent3>
      <a:accent4>
        <a:srgbClr val="FF8427"/>
      </a:accent4>
      <a:accent5>
        <a:srgbClr val="CC9900"/>
      </a:accent5>
      <a:accent6>
        <a:srgbClr val="B22600"/>
      </a:accent6>
      <a:hlink>
        <a:srgbClr val="CC9900"/>
      </a:hlink>
      <a:folHlink>
        <a:srgbClr val="666699"/>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Subtilno kompaktno">
      <a:fillStyleLst>
        <a:solidFill>
          <a:schemeClr val="phClr"/>
        </a:solidFill>
        <a:solidFill>
          <a:schemeClr val="phClr">
            <a:tint val="65000"/>
          </a:schemeClr>
        </a:solidFill>
        <a:solidFill>
          <a:schemeClr val="phClr">
            <a:shade val="80000"/>
            <a:satMod val="150000"/>
          </a:schemeClr>
        </a:solidFill>
      </a:fillStyleLst>
      <a:lnStyleLst>
        <a:ln w="9525" cap="flat" cmpd="sng" algn="ctr">
          <a:solidFill>
            <a:schemeClr val="phClr"/>
          </a:solidFill>
          <a:prstDash val="solid"/>
        </a:ln>
        <a:ln w="10795" cap="flat" cmpd="sng" algn="ctr">
          <a:solidFill>
            <a:schemeClr val="phClr"/>
          </a:solidFill>
          <a:prstDash val="solid"/>
        </a:ln>
        <a:ln w="17145" cap="flat" cmpd="sng" algn="ctr">
          <a:solidFill>
            <a:schemeClr val="phClr">
              <a:shade val="95000"/>
              <a:alpha val="50000"/>
              <a:satMod val="150000"/>
            </a:schemeClr>
          </a:solidFill>
          <a:prstDash val="solid"/>
        </a:ln>
      </a:lnStyleLst>
      <a:effectStyleLst>
        <a:effectStyle>
          <a:effectLst/>
        </a:effectStyle>
        <a:effectStyle>
          <a:effectLst/>
        </a:effectStyle>
        <a:effectStyle>
          <a:effectLst>
            <a:outerShdw blurRad="44450" dist="13970" dir="5400000" algn="ctr" rotWithShape="0">
              <a:srgbClr val="000000">
                <a:alpha val="45000"/>
              </a:srgbClr>
            </a:outerShdw>
          </a:effectLst>
          <a:scene3d>
            <a:camera prst="orthographicFront">
              <a:rot lat="0" lon="0" rev="0"/>
            </a:camera>
            <a:lightRig rig="twoPt" dir="tl"/>
          </a:scene3d>
          <a:sp3d prstMaterial="flat">
            <a:bevelT w="12700" h="25400" prst="coolSlant"/>
          </a:sp3d>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G39"/>
  <sheetViews>
    <sheetView tabSelected="1" zoomScaleNormal="100" workbookViewId="0">
      <selection activeCell="D22" sqref="D22"/>
    </sheetView>
  </sheetViews>
  <sheetFormatPr defaultColWidth="13.140625" defaultRowHeight="15"/>
  <cols>
    <col min="1" max="1" width="8.85546875" style="81" customWidth="1"/>
    <col min="2" max="2" width="4.28515625" style="81" customWidth="1"/>
    <col min="3" max="3" width="59.7109375" style="82" customWidth="1"/>
    <col min="4" max="4" width="14.28515625" style="79" customWidth="1"/>
    <col min="5" max="5" width="14.28515625" style="80" customWidth="1"/>
    <col min="6" max="6" width="18.85546875" style="79" customWidth="1"/>
    <col min="7" max="21" width="9" style="79" customWidth="1"/>
    <col min="22" max="16384" width="13.140625" style="79"/>
  </cols>
  <sheetData>
    <row r="1" spans="1:7">
      <c r="A1" s="190" t="s">
        <v>1205</v>
      </c>
      <c r="B1" s="190" t="s">
        <v>1217</v>
      </c>
      <c r="C1" s="191"/>
      <c r="D1" s="191"/>
      <c r="E1" s="192"/>
    </row>
    <row r="2" spans="1:7">
      <c r="A2" s="190"/>
      <c r="B2" s="190"/>
      <c r="C2" s="191"/>
      <c r="D2" s="191"/>
      <c r="E2" s="192"/>
    </row>
    <row r="3" spans="1:7">
      <c r="A3" s="190" t="s">
        <v>1218</v>
      </c>
      <c r="B3" s="190" t="s">
        <v>1230</v>
      </c>
      <c r="C3" s="191"/>
      <c r="D3" s="191"/>
      <c r="E3" s="192"/>
    </row>
    <row r="4" spans="1:7">
      <c r="A4" s="190"/>
      <c r="B4" s="190"/>
      <c r="C4" s="191"/>
      <c r="D4" s="191"/>
      <c r="E4" s="192"/>
    </row>
    <row r="5" spans="1:7">
      <c r="A5" s="190" t="s">
        <v>1219</v>
      </c>
      <c r="B5" s="190" t="s">
        <v>1269</v>
      </c>
      <c r="C5" s="191"/>
      <c r="D5" s="191"/>
      <c r="E5" s="192"/>
    </row>
    <row r="6" spans="1:7">
      <c r="A6" s="193"/>
      <c r="B6" s="194"/>
      <c r="C6" s="194"/>
      <c r="D6" s="191"/>
      <c r="E6" s="192"/>
    </row>
    <row r="7" spans="1:7">
      <c r="A7" s="193"/>
      <c r="B7" s="194"/>
      <c r="C7" s="194"/>
      <c r="D7" s="191"/>
      <c r="E7" s="192"/>
    </row>
    <row r="8" spans="1:7">
      <c r="A8" s="193"/>
      <c r="B8" s="194"/>
      <c r="C8" s="194"/>
      <c r="D8" s="191"/>
      <c r="E8" s="192"/>
    </row>
    <row r="9" spans="1:7" s="83" customFormat="1" ht="15.75">
      <c r="A9" s="195"/>
      <c r="B9" s="196" t="s">
        <v>1231</v>
      </c>
      <c r="C9" s="197"/>
      <c r="D9" s="198"/>
      <c r="E9" s="199"/>
    </row>
    <row r="10" spans="1:7">
      <c r="A10" s="193"/>
      <c r="B10" s="193"/>
      <c r="C10" s="194"/>
      <c r="D10" s="191"/>
      <c r="E10" s="192"/>
    </row>
    <row r="11" spans="1:7">
      <c r="A11" s="193" t="s">
        <v>1220</v>
      </c>
      <c r="B11" s="200">
        <v>1</v>
      </c>
      <c r="C11" s="194" t="s">
        <v>1232</v>
      </c>
      <c r="D11" s="191"/>
      <c r="E11" s="192">
        <f>'1 - Pomična oprema prostorov'!F2</f>
        <v>0</v>
      </c>
      <c r="F11" s="80"/>
      <c r="G11" s="84"/>
    </row>
    <row r="12" spans="1:7">
      <c r="A12" s="193" t="s">
        <v>1221</v>
      </c>
      <c r="B12" s="201" t="s">
        <v>1234</v>
      </c>
      <c r="C12" s="194" t="s">
        <v>1233</v>
      </c>
      <c r="D12" s="191"/>
      <c r="E12" s="192">
        <f>'2 - Drobni inventar kuhinje'!F2</f>
        <v>0</v>
      </c>
      <c r="F12" s="80"/>
      <c r="G12" s="80"/>
    </row>
    <row r="13" spans="1:7">
      <c r="A13" s="193" t="s">
        <v>1222</v>
      </c>
      <c r="B13" s="200" t="s">
        <v>1235</v>
      </c>
      <c r="C13" s="194" t="s">
        <v>1547</v>
      </c>
      <c r="D13" s="191"/>
      <c r="E13" s="192">
        <f>'3 - Videonadzorni sistem'!F2</f>
        <v>0</v>
      </c>
      <c r="F13" s="80"/>
      <c r="G13" s="80"/>
    </row>
    <row r="14" spans="1:7">
      <c r="A14" s="193"/>
      <c r="B14" s="202"/>
      <c r="C14" s="194"/>
      <c r="D14" s="192"/>
      <c r="E14" s="203"/>
      <c r="F14" s="80"/>
      <c r="G14" s="80"/>
    </row>
    <row r="15" spans="1:7">
      <c r="A15" s="204"/>
      <c r="B15" s="205" t="s">
        <v>1236</v>
      </c>
      <c r="C15" s="206"/>
      <c r="D15" s="207"/>
      <c r="E15" s="208">
        <f>SUM(E11:E13)</f>
        <v>0</v>
      </c>
      <c r="F15" s="80"/>
      <c r="G15" s="80"/>
    </row>
    <row r="16" spans="1:7">
      <c r="A16" s="193"/>
      <c r="B16" s="202"/>
      <c r="C16" s="194"/>
      <c r="D16" s="192"/>
      <c r="E16" s="203"/>
      <c r="F16" s="80"/>
      <c r="G16" s="80"/>
    </row>
    <row r="17" spans="1:7">
      <c r="A17" s="194"/>
      <c r="B17" s="209"/>
      <c r="C17" s="209"/>
      <c r="D17" s="191"/>
      <c r="E17" s="192"/>
      <c r="F17" s="80"/>
      <c r="G17" s="80"/>
    </row>
    <row r="18" spans="1:7">
      <c r="A18" s="193" t="s">
        <v>1223</v>
      </c>
      <c r="B18" s="209"/>
      <c r="C18" s="209" t="s">
        <v>1225</v>
      </c>
      <c r="D18" s="191"/>
      <c r="E18" s="210">
        <f>E15*0.05</f>
        <v>0</v>
      </c>
      <c r="F18" s="80"/>
      <c r="G18" s="80"/>
    </row>
    <row r="19" spans="1:7">
      <c r="A19" s="194"/>
      <c r="B19" s="209"/>
      <c r="C19" s="209"/>
      <c r="D19" s="191"/>
      <c r="E19" s="192"/>
      <c r="F19" s="80"/>
      <c r="G19" s="80"/>
    </row>
    <row r="20" spans="1:7">
      <c r="A20" s="206"/>
      <c r="B20" s="206" t="s">
        <v>1237</v>
      </c>
      <c r="C20" s="206"/>
      <c r="D20" s="204"/>
      <c r="E20" s="208">
        <f>E15+E18</f>
        <v>0</v>
      </c>
      <c r="F20" s="80"/>
      <c r="G20" s="80"/>
    </row>
    <row r="21" spans="1:7">
      <c r="A21" s="194"/>
      <c r="B21" s="209"/>
      <c r="C21" s="211"/>
      <c r="D21" s="191"/>
      <c r="E21" s="192"/>
      <c r="F21" s="80"/>
      <c r="G21" s="80"/>
    </row>
    <row r="22" spans="1:7">
      <c r="A22" s="194"/>
      <c r="B22" s="209"/>
      <c r="C22" s="211" t="s">
        <v>1226</v>
      </c>
      <c r="D22" s="85">
        <v>0</v>
      </c>
      <c r="E22" s="192">
        <f>E20*D22</f>
        <v>0</v>
      </c>
      <c r="F22" s="80"/>
      <c r="G22" s="80"/>
    </row>
    <row r="23" spans="1:7">
      <c r="A23" s="194"/>
      <c r="B23" s="209"/>
      <c r="C23" s="211"/>
      <c r="D23" s="191"/>
      <c r="E23" s="192"/>
      <c r="F23" s="80"/>
      <c r="G23" s="80"/>
    </row>
    <row r="24" spans="1:7">
      <c r="A24" s="206"/>
      <c r="B24" s="206" t="s">
        <v>1238</v>
      </c>
      <c r="C24" s="206"/>
      <c r="D24" s="204"/>
      <c r="E24" s="208">
        <f>E20-E22</f>
        <v>0</v>
      </c>
      <c r="F24" s="80"/>
      <c r="G24" s="80"/>
    </row>
    <row r="25" spans="1:7">
      <c r="A25" s="194"/>
      <c r="B25" s="209"/>
      <c r="C25" s="211"/>
      <c r="D25" s="191"/>
      <c r="E25" s="192"/>
      <c r="F25" s="80"/>
      <c r="G25" s="80"/>
    </row>
    <row r="26" spans="1:7">
      <c r="A26" s="193" t="s">
        <v>1224</v>
      </c>
      <c r="B26" s="209"/>
      <c r="C26" s="209" t="s">
        <v>1227</v>
      </c>
      <c r="D26" s="191"/>
      <c r="E26" s="189">
        <v>6800</v>
      </c>
      <c r="F26" s="80"/>
      <c r="G26" s="80"/>
    </row>
    <row r="27" spans="1:7">
      <c r="A27" s="194"/>
      <c r="B27" s="209"/>
      <c r="C27" s="209"/>
      <c r="D27" s="191"/>
      <c r="E27" s="210"/>
      <c r="F27" s="80"/>
      <c r="G27" s="80"/>
    </row>
    <row r="28" spans="1:7">
      <c r="A28" s="194"/>
      <c r="B28" s="209"/>
      <c r="C28" s="209"/>
      <c r="D28" s="191"/>
      <c r="E28" s="210"/>
      <c r="F28" s="80"/>
      <c r="G28" s="80"/>
    </row>
    <row r="29" spans="1:7">
      <c r="A29" s="206"/>
      <c r="B29" s="206" t="s">
        <v>1239</v>
      </c>
      <c r="C29" s="206"/>
      <c r="D29" s="204"/>
      <c r="E29" s="208">
        <f>E24+E26</f>
        <v>6800</v>
      </c>
      <c r="F29" s="80"/>
      <c r="G29" s="80"/>
    </row>
    <row r="30" spans="1:7">
      <c r="A30" s="194"/>
      <c r="B30" s="209"/>
      <c r="C30" s="209"/>
      <c r="D30" s="191"/>
      <c r="E30" s="192"/>
      <c r="F30" s="80"/>
      <c r="G30" s="80"/>
    </row>
    <row r="31" spans="1:7">
      <c r="A31" s="212"/>
      <c r="B31" s="213"/>
      <c r="C31" s="212" t="s">
        <v>1228</v>
      </c>
      <c r="D31" s="214">
        <v>0.22</v>
      </c>
      <c r="E31" s="215">
        <f>E29*D31</f>
        <v>1496</v>
      </c>
      <c r="F31" s="80"/>
      <c r="G31" s="80"/>
    </row>
    <row r="32" spans="1:7">
      <c r="A32" s="194"/>
      <c r="B32" s="216"/>
      <c r="C32" s="217"/>
      <c r="D32" s="191"/>
      <c r="E32" s="192"/>
      <c r="F32" s="80"/>
      <c r="G32" s="80"/>
    </row>
    <row r="33" spans="1:7">
      <c r="A33" s="206"/>
      <c r="B33" s="206" t="s">
        <v>1229</v>
      </c>
      <c r="C33" s="206"/>
      <c r="D33" s="204"/>
      <c r="E33" s="208">
        <f>E29+E31</f>
        <v>8296</v>
      </c>
      <c r="F33" s="80"/>
      <c r="G33" s="80"/>
    </row>
    <row r="34" spans="1:7">
      <c r="A34" s="194"/>
      <c r="B34" s="193"/>
      <c r="C34" s="194"/>
      <c r="D34" s="191"/>
      <c r="E34" s="192"/>
      <c r="G34" s="80"/>
    </row>
    <row r="35" spans="1:7">
      <c r="G35" s="80"/>
    </row>
    <row r="36" spans="1:7">
      <c r="G36" s="80"/>
    </row>
    <row r="37" spans="1:7">
      <c r="G37" s="80"/>
    </row>
    <row r="38" spans="1:7">
      <c r="G38" s="80"/>
    </row>
    <row r="39" spans="1:7">
      <c r="G39" s="80"/>
    </row>
  </sheetData>
  <sheetProtection algorithmName="SHA-512" hashValue="4sy6dVmj/3Twyr6cTFIcYKK2wX+gpsH1+4bwWCZbPLaFJzV9dP7W94XbBP8lwBwB3i33ae7YJihdau9PO7cv6g==" saltValue="UAisP2SxNglZqzPzEh4ibQ==" spinCount="100000" sheet="1" selectLockedCells="1"/>
  <pageMargins left="0.98425196850393704" right="0.59055118110236227" top="0.78740157480314965" bottom="0.78740157480314965" header="0.31496062992125984" footer="0.31496062992125984"/>
  <pageSetup paperSize="9" scale="81" pageOrder="overThenDown" orientation="portrait" r:id="rId1"/>
  <headerFooter>
    <oddFooter>&amp;L&amp;8&amp;F&amp;C&amp;8&amp;A&amp;R&amp;8Stran &amp;P od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31"/>
  <sheetViews>
    <sheetView workbookViewId="0">
      <selection activeCell="B12" sqref="B12"/>
    </sheetView>
  </sheetViews>
  <sheetFormatPr defaultColWidth="8.7109375" defaultRowHeight="15"/>
  <cols>
    <col min="1" max="1" width="5.5703125" style="113" customWidth="1"/>
    <col min="2" max="2" width="70.5703125" style="114" customWidth="1"/>
    <col min="3" max="16384" width="8.7109375" style="109"/>
  </cols>
  <sheetData>
    <row r="2" spans="1:7">
      <c r="A2" s="126" t="s">
        <v>1361</v>
      </c>
      <c r="B2" s="115" t="s">
        <v>1305</v>
      </c>
      <c r="C2" s="116"/>
      <c r="D2" s="117"/>
      <c r="E2" s="117"/>
      <c r="F2" s="117"/>
      <c r="G2" s="117"/>
    </row>
    <row r="3" spans="1:7">
      <c r="B3" s="111"/>
      <c r="C3" s="118"/>
      <c r="D3" s="119"/>
      <c r="E3" s="119"/>
      <c r="F3" s="119"/>
      <c r="G3" s="119"/>
    </row>
    <row r="4" spans="1:7" ht="45">
      <c r="B4" s="128" t="s">
        <v>1366</v>
      </c>
      <c r="C4" s="118"/>
      <c r="D4" s="119"/>
      <c r="E4" s="119"/>
      <c r="F4" s="119"/>
      <c r="G4" s="119"/>
    </row>
    <row r="5" spans="1:7">
      <c r="B5" s="111"/>
      <c r="C5" s="118"/>
      <c r="D5" s="119"/>
      <c r="E5" s="119"/>
      <c r="F5" s="119"/>
      <c r="G5" s="119"/>
    </row>
    <row r="6" spans="1:7" ht="30">
      <c r="A6" s="113" t="s">
        <v>63</v>
      </c>
      <c r="B6" s="112" t="s">
        <v>1321</v>
      </c>
      <c r="C6" s="120"/>
      <c r="D6" s="121"/>
      <c r="E6" s="121"/>
      <c r="F6" s="121"/>
      <c r="G6" s="117"/>
    </row>
    <row r="7" spans="1:7" ht="75">
      <c r="A7" s="113" t="s">
        <v>65</v>
      </c>
      <c r="B7" s="112" t="s">
        <v>1322</v>
      </c>
      <c r="C7" s="116"/>
      <c r="D7" s="117"/>
      <c r="E7" s="117"/>
      <c r="F7" s="117"/>
      <c r="G7" s="117"/>
    </row>
    <row r="8" spans="1:7">
      <c r="A8" s="113" t="s">
        <v>102</v>
      </c>
      <c r="B8" s="127" t="s">
        <v>1365</v>
      </c>
      <c r="C8" s="116"/>
      <c r="D8" s="117"/>
      <c r="E8" s="117"/>
      <c r="F8" s="117"/>
      <c r="G8" s="117"/>
    </row>
    <row r="9" spans="1:7" ht="75">
      <c r="A9" s="113" t="s">
        <v>103</v>
      </c>
      <c r="B9" s="112" t="s">
        <v>1323</v>
      </c>
      <c r="C9" s="116"/>
      <c r="D9" s="117"/>
      <c r="E9" s="117"/>
      <c r="F9" s="117"/>
      <c r="G9" s="117"/>
    </row>
    <row r="10" spans="1:7" ht="90">
      <c r="A10" s="113" t="s">
        <v>105</v>
      </c>
      <c r="B10" s="112" t="s">
        <v>1324</v>
      </c>
      <c r="C10" s="116"/>
      <c r="D10" s="117"/>
      <c r="E10" s="117"/>
      <c r="F10" s="117"/>
      <c r="G10" s="117"/>
    </row>
    <row r="11" spans="1:7" ht="30">
      <c r="A11" s="113" t="s">
        <v>569</v>
      </c>
      <c r="B11" s="112" t="s">
        <v>1325</v>
      </c>
      <c r="C11" s="116"/>
      <c r="D11" s="117"/>
      <c r="E11" s="117"/>
      <c r="F11" s="117"/>
      <c r="G11" s="117"/>
    </row>
    <row r="12" spans="1:7" ht="75">
      <c r="A12" s="113" t="s">
        <v>570</v>
      </c>
      <c r="B12" s="112" t="s">
        <v>1326</v>
      </c>
      <c r="C12" s="116"/>
      <c r="D12" s="117"/>
      <c r="E12" s="117"/>
      <c r="F12" s="117"/>
      <c r="G12" s="117"/>
    </row>
    <row r="13" spans="1:7">
      <c r="B13" s="122"/>
      <c r="C13" s="116"/>
      <c r="D13" s="117"/>
      <c r="E13" s="117"/>
      <c r="F13" s="117"/>
      <c r="G13" s="117"/>
    </row>
    <row r="14" spans="1:7">
      <c r="A14" s="126" t="s">
        <v>1362</v>
      </c>
      <c r="B14" s="115" t="s">
        <v>1306</v>
      </c>
      <c r="C14" s="116"/>
      <c r="D14" s="117"/>
      <c r="E14" s="117"/>
      <c r="F14" s="117"/>
      <c r="G14" s="117"/>
    </row>
    <row r="15" spans="1:7">
      <c r="B15" s="123"/>
      <c r="C15" s="116"/>
      <c r="D15" s="117"/>
      <c r="E15" s="117"/>
      <c r="F15" s="117"/>
      <c r="G15" s="117"/>
    </row>
    <row r="16" spans="1:7">
      <c r="A16" s="113" t="s">
        <v>63</v>
      </c>
      <c r="B16" s="112" t="s">
        <v>1307</v>
      </c>
      <c r="C16" s="116"/>
      <c r="D16" s="117"/>
      <c r="E16" s="117"/>
      <c r="F16" s="117"/>
      <c r="G16" s="117"/>
    </row>
    <row r="17" spans="1:7">
      <c r="A17" s="113" t="s">
        <v>73</v>
      </c>
      <c r="B17" s="112" t="s">
        <v>1327</v>
      </c>
      <c r="C17" s="116"/>
      <c r="D17" s="117"/>
      <c r="E17" s="117"/>
      <c r="F17" s="117"/>
      <c r="G17" s="117"/>
    </row>
    <row r="18" spans="1:7">
      <c r="A18" s="113" t="s">
        <v>74</v>
      </c>
      <c r="B18" s="112" t="s">
        <v>1328</v>
      </c>
      <c r="C18" s="116"/>
      <c r="D18" s="117"/>
      <c r="E18" s="117"/>
      <c r="F18" s="117"/>
      <c r="G18" s="117"/>
    </row>
    <row r="19" spans="1:7">
      <c r="A19" s="113" t="s">
        <v>75</v>
      </c>
      <c r="B19" s="112" t="s">
        <v>1329</v>
      </c>
      <c r="C19" s="116"/>
      <c r="D19" s="117"/>
      <c r="E19" s="117"/>
      <c r="F19" s="117"/>
      <c r="G19" s="117"/>
    </row>
    <row r="20" spans="1:7" ht="45">
      <c r="A20" s="113" t="s">
        <v>76</v>
      </c>
      <c r="B20" s="112" t="s">
        <v>1330</v>
      </c>
      <c r="C20" s="116"/>
      <c r="D20" s="117"/>
      <c r="E20" s="117"/>
      <c r="F20" s="117"/>
      <c r="G20" s="117"/>
    </row>
    <row r="21" spans="1:7" ht="45">
      <c r="A21" s="113" t="s">
        <v>77</v>
      </c>
      <c r="B21" s="112" t="s">
        <v>1331</v>
      </c>
      <c r="C21" s="116"/>
      <c r="D21" s="117"/>
      <c r="E21" s="117"/>
      <c r="F21" s="117"/>
      <c r="G21" s="117"/>
    </row>
    <row r="22" spans="1:7" ht="30">
      <c r="A22" s="113" t="s">
        <v>78</v>
      </c>
      <c r="B22" s="112" t="s">
        <v>1332</v>
      </c>
      <c r="C22" s="116"/>
      <c r="D22" s="117"/>
      <c r="E22" s="117"/>
      <c r="F22" s="117"/>
      <c r="G22" s="117"/>
    </row>
    <row r="23" spans="1:7" ht="30">
      <c r="A23" s="113" t="s">
        <v>79</v>
      </c>
      <c r="B23" s="112" t="s">
        <v>1333</v>
      </c>
      <c r="C23" s="117"/>
      <c r="D23" s="117"/>
      <c r="E23" s="117"/>
      <c r="F23" s="117"/>
      <c r="G23" s="117"/>
    </row>
    <row r="24" spans="1:7">
      <c r="A24" s="113" t="s">
        <v>80</v>
      </c>
      <c r="B24" s="112" t="s">
        <v>1334</v>
      </c>
      <c r="C24" s="117"/>
      <c r="D24" s="117"/>
      <c r="E24" s="117"/>
      <c r="F24" s="117"/>
      <c r="G24" s="117"/>
    </row>
    <row r="25" spans="1:7" ht="45">
      <c r="A25" s="113" t="s">
        <v>1358</v>
      </c>
      <c r="B25" s="112" t="s">
        <v>1335</v>
      </c>
      <c r="C25" s="117"/>
      <c r="D25" s="117"/>
      <c r="E25" s="117"/>
      <c r="F25" s="117"/>
      <c r="G25" s="117"/>
    </row>
    <row r="26" spans="1:7" ht="30">
      <c r="A26" s="113" t="s">
        <v>1357</v>
      </c>
      <c r="B26" s="112" t="s">
        <v>1336</v>
      </c>
      <c r="C26" s="117"/>
      <c r="D26" s="117"/>
      <c r="E26" s="117"/>
      <c r="F26" s="117"/>
      <c r="G26" s="117"/>
    </row>
    <row r="27" spans="1:7">
      <c r="A27" s="113" t="s">
        <v>1359</v>
      </c>
      <c r="B27" s="112" t="s">
        <v>1337</v>
      </c>
      <c r="C27" s="117"/>
      <c r="D27" s="117"/>
      <c r="E27" s="117"/>
      <c r="F27" s="117"/>
      <c r="G27" s="117"/>
    </row>
    <row r="28" spans="1:7" ht="30">
      <c r="A28" s="113" t="s">
        <v>1360</v>
      </c>
      <c r="B28" s="112" t="s">
        <v>1338</v>
      </c>
      <c r="C28" s="117"/>
      <c r="D28" s="117"/>
      <c r="E28" s="117"/>
      <c r="F28" s="117"/>
      <c r="G28" s="117"/>
    </row>
    <row r="29" spans="1:7" ht="45">
      <c r="A29" s="113" t="s">
        <v>65</v>
      </c>
      <c r="B29" s="112" t="s">
        <v>1339</v>
      </c>
      <c r="C29" s="117"/>
      <c r="D29" s="117"/>
      <c r="E29" s="117"/>
      <c r="F29" s="117"/>
      <c r="G29" s="117"/>
    </row>
    <row r="30" spans="1:7" ht="60">
      <c r="A30" s="113" t="s">
        <v>102</v>
      </c>
      <c r="B30" s="112" t="s">
        <v>1308</v>
      </c>
      <c r="C30" s="117"/>
      <c r="D30" s="117"/>
      <c r="E30" s="117"/>
      <c r="F30" s="117"/>
      <c r="G30" s="117"/>
    </row>
    <row r="31" spans="1:7" ht="45">
      <c r="A31" s="113" t="s">
        <v>103</v>
      </c>
      <c r="B31" s="112" t="s">
        <v>1309</v>
      </c>
      <c r="C31" s="117"/>
      <c r="D31" s="117"/>
      <c r="E31" s="117"/>
      <c r="F31" s="117"/>
      <c r="G31" s="117"/>
    </row>
    <row r="32" spans="1:7" ht="30">
      <c r="A32" s="113" t="s">
        <v>105</v>
      </c>
      <c r="B32" s="112" t="s">
        <v>1340</v>
      </c>
      <c r="C32" s="117"/>
      <c r="D32" s="117"/>
      <c r="E32" s="117"/>
      <c r="F32" s="117"/>
      <c r="G32" s="117"/>
    </row>
    <row r="33" spans="1:7" ht="30">
      <c r="A33" s="113" t="s">
        <v>569</v>
      </c>
      <c r="B33" s="112" t="s">
        <v>1341</v>
      </c>
      <c r="C33" s="117"/>
      <c r="D33" s="117"/>
      <c r="E33" s="117"/>
      <c r="F33" s="117"/>
      <c r="G33" s="117"/>
    </row>
    <row r="34" spans="1:7" ht="45">
      <c r="A34" s="113" t="s">
        <v>570</v>
      </c>
      <c r="B34" s="112" t="s">
        <v>1342</v>
      </c>
      <c r="C34" s="117"/>
      <c r="D34" s="117"/>
      <c r="E34" s="117"/>
      <c r="F34" s="117"/>
      <c r="G34" s="117"/>
    </row>
    <row r="35" spans="1:7" ht="45">
      <c r="A35" s="113" t="s">
        <v>571</v>
      </c>
      <c r="B35" s="112" t="s">
        <v>1343</v>
      </c>
      <c r="C35" s="117"/>
      <c r="D35" s="117"/>
      <c r="E35" s="117"/>
      <c r="F35" s="117"/>
      <c r="G35" s="117"/>
    </row>
    <row r="36" spans="1:7">
      <c r="B36" s="123"/>
      <c r="C36" s="117"/>
      <c r="D36" s="117"/>
      <c r="E36" s="117"/>
      <c r="F36" s="117"/>
      <c r="G36" s="117"/>
    </row>
    <row r="37" spans="1:7">
      <c r="A37" s="126" t="s">
        <v>1363</v>
      </c>
      <c r="B37" s="115" t="s">
        <v>1310</v>
      </c>
      <c r="C37" s="117"/>
      <c r="D37" s="117"/>
      <c r="E37" s="117"/>
      <c r="F37" s="117"/>
      <c r="G37" s="117"/>
    </row>
    <row r="38" spans="1:7">
      <c r="B38" s="122"/>
      <c r="C38" s="117"/>
      <c r="D38" s="117"/>
      <c r="E38" s="117"/>
      <c r="F38" s="117"/>
      <c r="G38" s="117"/>
    </row>
    <row r="39" spans="1:7" ht="120">
      <c r="A39" s="113" t="s">
        <v>63</v>
      </c>
      <c r="B39" s="112" t="s">
        <v>1344</v>
      </c>
      <c r="C39" s="117"/>
      <c r="D39" s="117"/>
      <c r="E39" s="117"/>
      <c r="F39" s="117"/>
      <c r="G39" s="117"/>
    </row>
    <row r="40" spans="1:7" ht="30">
      <c r="A40" s="113" t="s">
        <v>65</v>
      </c>
      <c r="B40" s="112" t="s">
        <v>1346</v>
      </c>
      <c r="C40" s="117"/>
      <c r="D40" s="117"/>
      <c r="E40" s="117"/>
      <c r="F40" s="117"/>
      <c r="G40" s="117"/>
    </row>
    <row r="41" spans="1:7" ht="75">
      <c r="A41" s="113" t="s">
        <v>102</v>
      </c>
      <c r="B41" s="112" t="s">
        <v>1347</v>
      </c>
      <c r="C41" s="117"/>
      <c r="D41" s="117"/>
      <c r="E41" s="117"/>
      <c r="F41" s="117"/>
      <c r="G41" s="117"/>
    </row>
    <row r="42" spans="1:7" ht="90">
      <c r="A42" s="113" t="s">
        <v>103</v>
      </c>
      <c r="B42" s="112" t="s">
        <v>1348</v>
      </c>
      <c r="C42" s="117"/>
      <c r="D42" s="117"/>
      <c r="E42" s="117"/>
      <c r="F42" s="117"/>
      <c r="G42" s="117"/>
    </row>
    <row r="43" spans="1:7" ht="30">
      <c r="A43" s="113" t="s">
        <v>105</v>
      </c>
      <c r="B43" s="112" t="s">
        <v>1349</v>
      </c>
      <c r="C43" s="117"/>
      <c r="D43" s="117"/>
      <c r="E43" s="117"/>
      <c r="F43" s="117"/>
      <c r="G43" s="117"/>
    </row>
    <row r="44" spans="1:7" ht="30">
      <c r="A44" s="113" t="s">
        <v>569</v>
      </c>
      <c r="B44" s="112" t="s">
        <v>1350</v>
      </c>
      <c r="C44" s="117"/>
      <c r="D44" s="117"/>
      <c r="E44" s="117"/>
      <c r="F44" s="117"/>
      <c r="G44" s="117"/>
    </row>
    <row r="45" spans="1:7" ht="60">
      <c r="A45" s="113" t="s">
        <v>570</v>
      </c>
      <c r="B45" s="112" t="s">
        <v>1351</v>
      </c>
      <c r="C45" s="117"/>
      <c r="D45" s="117"/>
      <c r="E45" s="117"/>
      <c r="F45" s="117"/>
      <c r="G45" s="117"/>
    </row>
    <row r="46" spans="1:7" ht="60">
      <c r="A46" s="113" t="s">
        <v>571</v>
      </c>
      <c r="B46" s="112" t="s">
        <v>1352</v>
      </c>
      <c r="C46" s="117"/>
      <c r="D46" s="117"/>
      <c r="E46" s="117"/>
      <c r="F46" s="117"/>
      <c r="G46" s="117"/>
    </row>
    <row r="47" spans="1:7" ht="60">
      <c r="A47" s="113" t="s">
        <v>572</v>
      </c>
      <c r="B47" s="112" t="s">
        <v>1353</v>
      </c>
      <c r="C47" s="117"/>
      <c r="D47" s="117"/>
      <c r="E47" s="117"/>
      <c r="F47" s="117"/>
      <c r="G47" s="117"/>
    </row>
    <row r="48" spans="1:7" ht="60">
      <c r="A48" s="113" t="s">
        <v>573</v>
      </c>
      <c r="B48" s="112" t="s">
        <v>1354</v>
      </c>
      <c r="C48" s="117"/>
      <c r="D48" s="117"/>
      <c r="E48" s="117"/>
      <c r="F48" s="117"/>
      <c r="G48" s="117"/>
    </row>
    <row r="49" spans="1:7" ht="90">
      <c r="A49" s="113" t="s">
        <v>574</v>
      </c>
      <c r="B49" s="112" t="s">
        <v>1355</v>
      </c>
      <c r="C49" s="117"/>
      <c r="D49" s="117"/>
      <c r="E49" s="117"/>
      <c r="F49" s="117"/>
      <c r="G49" s="117"/>
    </row>
    <row r="50" spans="1:7" ht="60">
      <c r="A50" s="113" t="s">
        <v>575</v>
      </c>
      <c r="B50" s="112" t="s">
        <v>1356</v>
      </c>
      <c r="C50" s="117"/>
      <c r="D50" s="117"/>
      <c r="E50" s="117"/>
      <c r="F50" s="117"/>
      <c r="G50" s="117"/>
    </row>
    <row r="51" spans="1:7" ht="75">
      <c r="A51" s="113" t="s">
        <v>576</v>
      </c>
      <c r="B51" s="112" t="s">
        <v>1345</v>
      </c>
      <c r="C51" s="117"/>
      <c r="D51" s="117"/>
      <c r="E51" s="117"/>
      <c r="F51" s="117"/>
      <c r="G51" s="117"/>
    </row>
    <row r="52" spans="1:7">
      <c r="B52" s="123"/>
      <c r="C52" s="117"/>
      <c r="D52" s="117"/>
      <c r="E52" s="117"/>
      <c r="F52" s="117"/>
      <c r="G52" s="117"/>
    </row>
    <row r="53" spans="1:7">
      <c r="A53" s="126" t="s">
        <v>1364</v>
      </c>
      <c r="B53" s="115" t="s">
        <v>1311</v>
      </c>
      <c r="C53" s="117"/>
      <c r="D53" s="117"/>
      <c r="E53" s="117"/>
      <c r="F53" s="117"/>
      <c r="G53" s="117"/>
    </row>
    <row r="54" spans="1:7">
      <c r="B54" s="124"/>
      <c r="C54" s="117"/>
      <c r="D54" s="117"/>
      <c r="E54" s="117"/>
      <c r="F54" s="117"/>
      <c r="G54" s="117"/>
    </row>
    <row r="55" spans="1:7" ht="75">
      <c r="A55" s="113" t="s">
        <v>63</v>
      </c>
      <c r="B55" s="112" t="s">
        <v>1312</v>
      </c>
      <c r="C55" s="117"/>
      <c r="D55" s="117"/>
      <c r="E55" s="117"/>
      <c r="F55" s="117"/>
      <c r="G55" s="117"/>
    </row>
    <row r="56" spans="1:7" ht="45">
      <c r="A56" s="113" t="s">
        <v>65</v>
      </c>
      <c r="B56" s="112" t="s">
        <v>1313</v>
      </c>
      <c r="C56" s="117"/>
      <c r="D56" s="117"/>
      <c r="E56" s="117"/>
      <c r="F56" s="117"/>
      <c r="G56" s="117"/>
    </row>
    <row r="57" spans="1:7" ht="45">
      <c r="A57" s="113" t="s">
        <v>102</v>
      </c>
      <c r="B57" s="112" t="s">
        <v>1314</v>
      </c>
      <c r="C57" s="117"/>
      <c r="D57" s="117"/>
      <c r="E57" s="117"/>
      <c r="F57" s="117"/>
      <c r="G57" s="117"/>
    </row>
    <row r="58" spans="1:7" ht="30">
      <c r="A58" s="113" t="s">
        <v>103</v>
      </c>
      <c r="B58" s="112" t="s">
        <v>1315</v>
      </c>
      <c r="C58" s="117"/>
      <c r="D58" s="117"/>
      <c r="E58" s="117"/>
      <c r="F58" s="117"/>
      <c r="G58" s="117"/>
    </row>
    <row r="59" spans="1:7" ht="30">
      <c r="A59" s="113" t="s">
        <v>105</v>
      </c>
      <c r="B59" s="112" t="s">
        <v>1316</v>
      </c>
      <c r="C59" s="117"/>
      <c r="D59" s="117"/>
      <c r="E59" s="117"/>
      <c r="F59" s="117"/>
      <c r="G59" s="117"/>
    </row>
    <row r="60" spans="1:7" ht="45">
      <c r="A60" s="113" t="s">
        <v>569</v>
      </c>
      <c r="B60" s="112" t="s">
        <v>1317</v>
      </c>
      <c r="C60" s="117"/>
      <c r="D60" s="117"/>
      <c r="E60" s="117"/>
      <c r="F60" s="117"/>
      <c r="G60" s="117"/>
    </row>
    <row r="61" spans="1:7" ht="45">
      <c r="A61" s="113" t="s">
        <v>570</v>
      </c>
      <c r="B61" s="112" t="s">
        <v>1318</v>
      </c>
      <c r="C61" s="117"/>
      <c r="D61" s="117"/>
      <c r="E61" s="117"/>
      <c r="F61" s="117"/>
      <c r="G61" s="117"/>
    </row>
    <row r="62" spans="1:7" ht="75">
      <c r="A62" s="113" t="s">
        <v>571</v>
      </c>
      <c r="B62" s="112" t="s">
        <v>1319</v>
      </c>
      <c r="C62" s="117"/>
      <c r="D62" s="117"/>
      <c r="E62" s="117"/>
      <c r="F62" s="117"/>
      <c r="G62" s="117"/>
    </row>
    <row r="63" spans="1:7" ht="30">
      <c r="A63" s="113" t="s">
        <v>572</v>
      </c>
      <c r="B63" s="112" t="s">
        <v>1320</v>
      </c>
      <c r="C63" s="117"/>
      <c r="D63" s="117"/>
      <c r="E63" s="117"/>
      <c r="F63" s="117"/>
      <c r="G63" s="117"/>
    </row>
    <row r="64" spans="1:7">
      <c r="A64" s="131" t="s">
        <v>573</v>
      </c>
      <c r="B64" s="111" t="s">
        <v>81</v>
      </c>
      <c r="C64" s="117"/>
      <c r="D64" s="117"/>
      <c r="E64" s="117"/>
      <c r="F64" s="117"/>
      <c r="G64" s="117"/>
    </row>
    <row r="65" spans="1:7">
      <c r="A65" s="108" t="str">
        <f t="shared" ref="A65:A86" si="0" xml:space="preserve"> "•"</f>
        <v>•</v>
      </c>
      <c r="B65" s="112" t="s">
        <v>1367</v>
      </c>
      <c r="C65" s="117"/>
      <c r="D65" s="117"/>
      <c r="E65" s="117"/>
      <c r="F65" s="117"/>
      <c r="G65" s="117"/>
    </row>
    <row r="66" spans="1:7">
      <c r="A66" s="108" t="str">
        <f t="shared" si="0"/>
        <v>•</v>
      </c>
      <c r="B66" s="112" t="s">
        <v>84</v>
      </c>
      <c r="C66" s="117"/>
      <c r="D66" s="117"/>
      <c r="E66" s="117"/>
      <c r="F66" s="117"/>
      <c r="G66" s="117"/>
    </row>
    <row r="67" spans="1:7">
      <c r="A67" s="108" t="str">
        <f t="shared" si="0"/>
        <v>•</v>
      </c>
      <c r="B67" s="112" t="s">
        <v>85</v>
      </c>
      <c r="C67" s="117"/>
      <c r="D67" s="117"/>
      <c r="E67" s="117"/>
      <c r="F67" s="117"/>
      <c r="G67" s="117"/>
    </row>
    <row r="68" spans="1:7">
      <c r="A68" s="108" t="str">
        <f t="shared" si="0"/>
        <v>•</v>
      </c>
      <c r="B68" s="112" t="s">
        <v>86</v>
      </c>
      <c r="C68" s="117"/>
      <c r="D68" s="117"/>
      <c r="E68" s="117"/>
      <c r="F68" s="117"/>
      <c r="G68" s="117"/>
    </row>
    <row r="69" spans="1:7">
      <c r="A69" s="108" t="str">
        <f t="shared" si="0"/>
        <v>•</v>
      </c>
      <c r="B69" s="112" t="s">
        <v>87</v>
      </c>
      <c r="C69" s="117"/>
      <c r="D69" s="117"/>
      <c r="E69" s="117"/>
      <c r="F69" s="117"/>
      <c r="G69" s="117"/>
    </row>
    <row r="70" spans="1:7">
      <c r="A70" s="108" t="str">
        <f t="shared" si="0"/>
        <v>•</v>
      </c>
      <c r="B70" s="112" t="s">
        <v>273</v>
      </c>
      <c r="C70" s="117"/>
      <c r="D70" s="117"/>
      <c r="E70" s="117"/>
      <c r="F70" s="117"/>
      <c r="G70" s="117"/>
    </row>
    <row r="71" spans="1:7">
      <c r="A71" s="108" t="str">
        <f t="shared" si="0"/>
        <v>•</v>
      </c>
      <c r="B71" s="112" t="s">
        <v>88</v>
      </c>
      <c r="C71" s="117"/>
      <c r="D71" s="117"/>
      <c r="E71" s="117"/>
      <c r="F71" s="117"/>
      <c r="G71" s="117"/>
    </row>
    <row r="72" spans="1:7">
      <c r="A72" s="108" t="str">
        <f t="shared" si="0"/>
        <v>•</v>
      </c>
      <c r="B72" s="112" t="s">
        <v>89</v>
      </c>
      <c r="C72" s="117"/>
      <c r="D72" s="117"/>
      <c r="E72" s="117"/>
      <c r="F72" s="117"/>
      <c r="G72" s="117"/>
    </row>
    <row r="73" spans="1:7">
      <c r="A73" s="108" t="str">
        <f t="shared" si="0"/>
        <v>•</v>
      </c>
      <c r="B73" s="112" t="s">
        <v>90</v>
      </c>
      <c r="C73" s="117"/>
      <c r="D73" s="117"/>
      <c r="E73" s="117"/>
      <c r="F73" s="117"/>
      <c r="G73" s="117"/>
    </row>
    <row r="74" spans="1:7">
      <c r="A74" s="108" t="str">
        <f t="shared" si="0"/>
        <v>•</v>
      </c>
      <c r="B74" s="112" t="s">
        <v>91</v>
      </c>
      <c r="C74" s="117"/>
      <c r="D74" s="117"/>
      <c r="E74" s="117"/>
      <c r="F74" s="117"/>
      <c r="G74" s="117"/>
    </row>
    <row r="75" spans="1:7" ht="30">
      <c r="A75" s="108" t="str">
        <f t="shared" si="0"/>
        <v>•</v>
      </c>
      <c r="B75" s="112" t="s">
        <v>92</v>
      </c>
      <c r="C75" s="117"/>
      <c r="D75" s="117"/>
      <c r="E75" s="117"/>
      <c r="F75" s="117"/>
      <c r="G75" s="117"/>
    </row>
    <row r="76" spans="1:7" ht="30">
      <c r="A76" s="108" t="str">
        <f t="shared" si="0"/>
        <v>•</v>
      </c>
      <c r="B76" s="112" t="s">
        <v>274</v>
      </c>
      <c r="C76" s="117"/>
      <c r="D76" s="117"/>
      <c r="E76" s="117"/>
      <c r="F76" s="117"/>
      <c r="G76" s="117"/>
    </row>
    <row r="77" spans="1:7">
      <c r="A77" s="108" t="str">
        <f t="shared" si="0"/>
        <v>•</v>
      </c>
      <c r="B77" s="112" t="s">
        <v>275</v>
      </c>
      <c r="C77" s="117"/>
      <c r="D77" s="117"/>
      <c r="E77" s="117"/>
      <c r="F77" s="117"/>
      <c r="G77" s="117"/>
    </row>
    <row r="78" spans="1:7">
      <c r="A78" s="108" t="str">
        <f t="shared" si="0"/>
        <v>•</v>
      </c>
      <c r="B78" s="112" t="s">
        <v>93</v>
      </c>
      <c r="C78" s="117"/>
      <c r="D78" s="117"/>
      <c r="E78" s="117"/>
      <c r="F78" s="117"/>
      <c r="G78" s="117"/>
    </row>
    <row r="79" spans="1:7">
      <c r="A79" s="108" t="str">
        <f t="shared" si="0"/>
        <v>•</v>
      </c>
      <c r="B79" s="112" t="s">
        <v>94</v>
      </c>
      <c r="C79" s="117"/>
      <c r="D79" s="117"/>
      <c r="E79" s="117"/>
      <c r="F79" s="117"/>
      <c r="G79" s="117"/>
    </row>
    <row r="80" spans="1:7" ht="45">
      <c r="A80" s="108" t="str">
        <f t="shared" si="0"/>
        <v>•</v>
      </c>
      <c r="B80" s="112" t="s">
        <v>95</v>
      </c>
      <c r="C80" s="117"/>
      <c r="D80" s="117"/>
      <c r="E80" s="117"/>
      <c r="F80" s="117"/>
      <c r="G80" s="117"/>
    </row>
    <row r="81" spans="1:7">
      <c r="A81" s="108" t="str">
        <f t="shared" si="0"/>
        <v>•</v>
      </c>
      <c r="B81" s="112" t="s">
        <v>96</v>
      </c>
      <c r="C81" s="117"/>
      <c r="D81" s="117"/>
      <c r="E81" s="117"/>
      <c r="F81" s="117"/>
      <c r="G81" s="117"/>
    </row>
    <row r="82" spans="1:7" ht="30">
      <c r="A82" s="108" t="str">
        <f t="shared" si="0"/>
        <v>•</v>
      </c>
      <c r="B82" s="112" t="s">
        <v>97</v>
      </c>
      <c r="C82" s="117"/>
      <c r="D82" s="117"/>
      <c r="E82" s="117"/>
      <c r="F82" s="117"/>
      <c r="G82" s="117"/>
    </row>
    <row r="83" spans="1:7">
      <c r="A83" s="108" t="str">
        <f t="shared" si="0"/>
        <v>•</v>
      </c>
      <c r="B83" s="112" t="s">
        <v>98</v>
      </c>
      <c r="C83" s="117"/>
      <c r="D83" s="117"/>
      <c r="E83" s="117"/>
      <c r="F83" s="117"/>
      <c r="G83" s="117"/>
    </row>
    <row r="84" spans="1:7" ht="30">
      <c r="A84" s="108" t="str">
        <f t="shared" si="0"/>
        <v>•</v>
      </c>
      <c r="B84" s="112" t="s">
        <v>99</v>
      </c>
      <c r="C84" s="117"/>
      <c r="D84" s="117"/>
      <c r="E84" s="117"/>
      <c r="F84" s="117"/>
      <c r="G84" s="117"/>
    </row>
    <row r="85" spans="1:7">
      <c r="A85" s="108" t="str">
        <f t="shared" si="0"/>
        <v>•</v>
      </c>
      <c r="B85" s="112" t="s">
        <v>100</v>
      </c>
      <c r="C85" s="117"/>
      <c r="D85" s="117"/>
      <c r="E85" s="117"/>
      <c r="F85" s="117"/>
      <c r="G85" s="117"/>
    </row>
    <row r="86" spans="1:7" ht="60">
      <c r="A86" s="108" t="str">
        <f t="shared" si="0"/>
        <v>•</v>
      </c>
      <c r="B86" s="112" t="s">
        <v>101</v>
      </c>
      <c r="C86" s="117"/>
      <c r="D86" s="117"/>
      <c r="E86" s="117"/>
      <c r="F86" s="117"/>
      <c r="G86" s="117"/>
    </row>
    <row r="87" spans="1:7" ht="45">
      <c r="A87" s="110" t="s">
        <v>102</v>
      </c>
      <c r="B87" s="112" t="s">
        <v>104</v>
      </c>
      <c r="C87" s="117"/>
      <c r="D87" s="117"/>
      <c r="E87" s="117"/>
      <c r="F87" s="117"/>
      <c r="G87" s="117"/>
    </row>
    <row r="88" spans="1:7" ht="45">
      <c r="A88" s="110" t="s">
        <v>103</v>
      </c>
      <c r="B88" s="112" t="s">
        <v>507</v>
      </c>
      <c r="C88" s="117"/>
      <c r="D88" s="117"/>
      <c r="E88" s="117"/>
      <c r="F88" s="117"/>
      <c r="G88" s="117"/>
    </row>
    <row r="89" spans="1:7" ht="60">
      <c r="A89" s="130" t="s">
        <v>105</v>
      </c>
      <c r="B89" s="127" t="s">
        <v>506</v>
      </c>
      <c r="C89" s="117"/>
      <c r="D89" s="117"/>
      <c r="E89" s="117"/>
      <c r="F89" s="117"/>
      <c r="G89" s="117"/>
    </row>
    <row r="90" spans="1:7">
      <c r="B90" s="125"/>
      <c r="C90" s="117"/>
      <c r="D90" s="117"/>
      <c r="E90" s="117"/>
      <c r="F90" s="117"/>
      <c r="G90" s="117"/>
    </row>
    <row r="91" spans="1:7">
      <c r="A91" s="132" t="s">
        <v>1369</v>
      </c>
      <c r="B91" s="115" t="s">
        <v>1370</v>
      </c>
    </row>
    <row r="92" spans="1:7">
      <c r="A92" s="110"/>
      <c r="B92" s="111"/>
    </row>
    <row r="93" spans="1:7" ht="30">
      <c r="A93" s="110" t="s">
        <v>63</v>
      </c>
      <c r="B93" s="112" t="s">
        <v>67</v>
      </c>
    </row>
    <row r="94" spans="1:7" ht="30">
      <c r="A94" s="110" t="s">
        <v>65</v>
      </c>
      <c r="B94" s="112" t="s">
        <v>64</v>
      </c>
    </row>
    <row r="95" spans="1:7" ht="45">
      <c r="A95" s="110" t="s">
        <v>102</v>
      </c>
      <c r="B95" s="112" t="s">
        <v>1368</v>
      </c>
    </row>
    <row r="96" spans="1:7">
      <c r="A96" s="110" t="s">
        <v>73</v>
      </c>
      <c r="B96" s="112" t="s">
        <v>66</v>
      </c>
    </row>
    <row r="97" spans="1:2">
      <c r="A97" s="110" t="s">
        <v>74</v>
      </c>
      <c r="B97" s="112" t="s">
        <v>68</v>
      </c>
    </row>
    <row r="98" spans="1:2">
      <c r="A98" s="110" t="s">
        <v>75</v>
      </c>
      <c r="B98" s="112" t="s">
        <v>69</v>
      </c>
    </row>
    <row r="99" spans="1:2">
      <c r="A99" s="110" t="s">
        <v>76</v>
      </c>
      <c r="B99" s="112" t="s">
        <v>82</v>
      </c>
    </row>
    <row r="100" spans="1:2">
      <c r="A100" s="110" t="s">
        <v>77</v>
      </c>
      <c r="B100" s="112" t="s">
        <v>70</v>
      </c>
    </row>
    <row r="101" spans="1:2" ht="45">
      <c r="A101" s="110" t="s">
        <v>78</v>
      </c>
      <c r="B101" s="112" t="s">
        <v>83</v>
      </c>
    </row>
    <row r="102" spans="1:2">
      <c r="A102" s="110" t="s">
        <v>79</v>
      </c>
      <c r="B102" s="112" t="s">
        <v>71</v>
      </c>
    </row>
    <row r="103" spans="1:2" ht="30">
      <c r="A103" s="110" t="s">
        <v>80</v>
      </c>
      <c r="B103" s="112" t="s">
        <v>72</v>
      </c>
    </row>
    <row r="104" spans="1:2">
      <c r="A104" s="110"/>
      <c r="B104" s="129"/>
    </row>
    <row r="105" spans="1:2">
      <c r="A105" s="109"/>
      <c r="B105" s="109"/>
    </row>
    <row r="106" spans="1:2">
      <c r="A106" s="109"/>
      <c r="B106" s="109"/>
    </row>
    <row r="107" spans="1:2">
      <c r="A107" s="109"/>
      <c r="B107" s="109"/>
    </row>
    <row r="108" spans="1:2">
      <c r="A108" s="109"/>
      <c r="B108" s="109"/>
    </row>
    <row r="109" spans="1:2">
      <c r="A109" s="109"/>
      <c r="B109" s="109"/>
    </row>
    <row r="110" spans="1:2">
      <c r="A110" s="109"/>
      <c r="B110" s="109"/>
    </row>
    <row r="111" spans="1:2">
      <c r="A111" s="109"/>
      <c r="B111" s="109"/>
    </row>
    <row r="112" spans="1:2">
      <c r="A112" s="109"/>
      <c r="B112" s="109"/>
    </row>
    <row r="113" spans="1:2">
      <c r="A113" s="109"/>
      <c r="B113" s="109"/>
    </row>
    <row r="114" spans="1:2">
      <c r="A114" s="109"/>
      <c r="B114" s="109"/>
    </row>
    <row r="115" spans="1:2">
      <c r="A115" s="109"/>
      <c r="B115" s="109"/>
    </row>
    <row r="116" spans="1:2">
      <c r="A116" s="109"/>
      <c r="B116" s="109"/>
    </row>
    <row r="117" spans="1:2">
      <c r="A117" s="109"/>
      <c r="B117" s="109"/>
    </row>
    <row r="118" spans="1:2">
      <c r="A118" s="109"/>
      <c r="B118" s="109"/>
    </row>
    <row r="119" spans="1:2">
      <c r="A119" s="109"/>
      <c r="B119" s="109"/>
    </row>
    <row r="120" spans="1:2">
      <c r="A120" s="109"/>
      <c r="B120" s="109"/>
    </row>
    <row r="121" spans="1:2">
      <c r="A121" s="109"/>
      <c r="B121" s="109"/>
    </row>
    <row r="122" spans="1:2">
      <c r="A122" s="109"/>
      <c r="B122" s="109"/>
    </row>
    <row r="123" spans="1:2">
      <c r="A123" s="109"/>
      <c r="B123" s="109"/>
    </row>
    <row r="124" spans="1:2">
      <c r="A124" s="109"/>
      <c r="B124" s="109"/>
    </row>
    <row r="125" spans="1:2">
      <c r="A125" s="109"/>
      <c r="B125" s="109"/>
    </row>
    <row r="126" spans="1:2">
      <c r="A126" s="109"/>
      <c r="B126" s="109"/>
    </row>
    <row r="127" spans="1:2">
      <c r="A127" s="109"/>
      <c r="B127" s="109"/>
    </row>
    <row r="128" spans="1:2">
      <c r="A128" s="110"/>
      <c r="B128" s="112"/>
    </row>
    <row r="129" s="109" customFormat="1"/>
    <row r="130" s="109" customFormat="1"/>
    <row r="131" s="109" customFormat="1"/>
  </sheetData>
  <sheetProtection algorithmName="SHA-512" hashValue="+L6CQOox7BLEvDA02N4CDbkQ1eiQ8E1yjvZwbFYaniW3OafGG/ga1OUCsd+wagfxvsX2xJk25eIBBVFcdIXARw==" saltValue="LXnUlq5izFX6+Ct5CQmPJA==" spinCount="100000" sheet="1" selectLockedCells="1"/>
  <phoneticPr fontId="31" type="noConversion"/>
  <pageMargins left="0.98425196850393704" right="0.59055118110236227" top="0.78740157480314965" bottom="0.78740157480314965" header="0.31496062992125984" footer="0.31496062992125984"/>
  <pageSetup paperSize="9" scale="81" pageOrder="overThenDown" orientation="portrait" r:id="rId1"/>
  <headerFooter>
    <oddFooter>&amp;L&amp;8&amp;F&amp;C&amp;8&amp;A&amp;R&amp;8Stran &amp;P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70"/>
  <sheetViews>
    <sheetView view="pageBreakPreview" zoomScaleNormal="100" zoomScaleSheetLayoutView="100" zoomScalePageLayoutView="130" workbookViewId="0">
      <selection activeCell="E757" sqref="E757"/>
    </sheetView>
  </sheetViews>
  <sheetFormatPr defaultColWidth="8.7109375" defaultRowHeight="12.75"/>
  <cols>
    <col min="1" max="1" width="5.85546875" style="9" customWidth="1"/>
    <col min="2" max="2" width="13.140625" style="2" bestFit="1" customWidth="1"/>
    <col min="3" max="3" width="54.28515625" style="3" customWidth="1"/>
    <col min="4" max="4" width="6.28515625" style="15" customWidth="1"/>
    <col min="5" max="5" width="13.140625" style="16" customWidth="1"/>
    <col min="6" max="6" width="12.85546875" style="17" customWidth="1"/>
    <col min="7" max="16384" width="8.7109375" style="4"/>
  </cols>
  <sheetData>
    <row r="1" spans="1:6">
      <c r="C1" s="5"/>
    </row>
    <row r="2" spans="1:6" ht="15">
      <c r="A2" s="155"/>
      <c r="B2" s="86"/>
      <c r="C2" s="105" t="s">
        <v>1270</v>
      </c>
      <c r="D2" s="88"/>
      <c r="E2" s="106" t="s">
        <v>839</v>
      </c>
      <c r="F2" s="107">
        <f>SUM(F10:F865)</f>
        <v>0</v>
      </c>
    </row>
    <row r="3" spans="1:6" ht="30">
      <c r="A3" s="155"/>
      <c r="B3" s="89"/>
      <c r="C3" s="90" t="s">
        <v>1271</v>
      </c>
      <c r="D3" s="30"/>
      <c r="E3" s="30"/>
      <c r="F3" s="88"/>
    </row>
    <row r="6" spans="1:6" s="11" customFormat="1" ht="15">
      <c r="A6" s="74" t="s">
        <v>1204</v>
      </c>
      <c r="B6" s="153" t="s">
        <v>1545</v>
      </c>
      <c r="C6" s="154" t="s">
        <v>1546</v>
      </c>
      <c r="D6" s="151" t="s">
        <v>1544</v>
      </c>
      <c r="E6" s="77" t="s">
        <v>1542</v>
      </c>
      <c r="F6" s="77" t="s">
        <v>1543</v>
      </c>
    </row>
    <row r="8" spans="1:6">
      <c r="A8" s="155"/>
      <c r="B8" s="91" t="s">
        <v>12</v>
      </c>
      <c r="C8" s="92" t="s">
        <v>3</v>
      </c>
      <c r="D8" s="93"/>
      <c r="E8" s="94"/>
      <c r="F8" s="95"/>
    </row>
    <row r="9" spans="1:6">
      <c r="B9" s="7"/>
      <c r="C9" s="12"/>
      <c r="D9" s="6"/>
    </row>
    <row r="10" spans="1:6" ht="76.5">
      <c r="B10" s="7"/>
      <c r="C10" s="5" t="s">
        <v>276</v>
      </c>
      <c r="D10" s="6"/>
    </row>
    <row r="11" spans="1:6">
      <c r="B11" s="7"/>
      <c r="C11" s="12"/>
      <c r="D11" s="6"/>
    </row>
    <row r="12" spans="1:6">
      <c r="B12" s="7"/>
      <c r="C12" s="12"/>
      <c r="D12" s="6"/>
    </row>
    <row r="13" spans="1:6" ht="76.5">
      <c r="A13" s="9" t="s">
        <v>63</v>
      </c>
      <c r="B13" s="2" t="s">
        <v>8</v>
      </c>
      <c r="C13" s="12" t="s">
        <v>277</v>
      </c>
      <c r="D13" s="6"/>
    </row>
    <row r="14" spans="1:6">
      <c r="B14" s="9"/>
      <c r="C14" s="12" t="s">
        <v>4</v>
      </c>
      <c r="D14" s="6">
        <v>1</v>
      </c>
      <c r="E14" s="158"/>
      <c r="F14" s="17">
        <f>D14*E14</f>
        <v>0</v>
      </c>
    </row>
    <row r="15" spans="1:6">
      <c r="B15" s="9"/>
      <c r="C15" s="12"/>
      <c r="D15" s="6"/>
    </row>
    <row r="16" spans="1:6" ht="38.25">
      <c r="A16" s="9" t="s">
        <v>65</v>
      </c>
      <c r="B16" s="2" t="s">
        <v>333</v>
      </c>
      <c r="C16" s="12" t="s">
        <v>298</v>
      </c>
      <c r="D16" s="6"/>
    </row>
    <row r="17" spans="1:6">
      <c r="A17" s="9" t="s">
        <v>73</v>
      </c>
      <c r="B17" s="9"/>
      <c r="C17" s="12" t="s">
        <v>297</v>
      </c>
      <c r="D17" s="6">
        <v>20</v>
      </c>
      <c r="E17" s="158"/>
      <c r="F17" s="17">
        <f>D17*E17</f>
        <v>0</v>
      </c>
    </row>
    <row r="18" spans="1:6">
      <c r="A18" s="9" t="s">
        <v>74</v>
      </c>
      <c r="B18" s="9"/>
      <c r="C18" s="12" t="s">
        <v>300</v>
      </c>
      <c r="D18" s="6">
        <v>30</v>
      </c>
      <c r="E18" s="158"/>
      <c r="F18" s="17">
        <f>D18*E18</f>
        <v>0</v>
      </c>
    </row>
    <row r="19" spans="1:6">
      <c r="A19" s="9" t="s">
        <v>75</v>
      </c>
      <c r="B19" s="9"/>
      <c r="C19" s="12" t="s">
        <v>299</v>
      </c>
      <c r="D19" s="6">
        <v>30</v>
      </c>
      <c r="E19" s="158"/>
      <c r="F19" s="17">
        <f>D19*E19</f>
        <v>0</v>
      </c>
    </row>
    <row r="20" spans="1:6">
      <c r="B20" s="9"/>
      <c r="D20" s="6"/>
    </row>
    <row r="21" spans="1:6" ht="114.75">
      <c r="A21" s="9" t="s">
        <v>102</v>
      </c>
      <c r="B21" s="9" t="s">
        <v>62</v>
      </c>
      <c r="C21" s="12" t="s">
        <v>355</v>
      </c>
      <c r="D21" s="6"/>
    </row>
    <row r="22" spans="1:6">
      <c r="A22" s="9" t="s">
        <v>501</v>
      </c>
      <c r="B22" s="19" t="s">
        <v>59</v>
      </c>
      <c r="C22" s="3" t="s">
        <v>5</v>
      </c>
      <c r="D22" s="8">
        <v>1</v>
      </c>
      <c r="E22" s="158"/>
      <c r="F22" s="17">
        <f>D22*E22</f>
        <v>0</v>
      </c>
    </row>
    <row r="23" spans="1:6">
      <c r="A23" s="9" t="s">
        <v>502</v>
      </c>
      <c r="B23" s="19" t="s">
        <v>60</v>
      </c>
      <c r="C23" s="20" t="s">
        <v>6</v>
      </c>
      <c r="D23" s="15">
        <v>1</v>
      </c>
      <c r="E23" s="158"/>
      <c r="F23" s="17">
        <f>D23*E23</f>
        <v>0</v>
      </c>
    </row>
    <row r="24" spans="1:6">
      <c r="A24" s="9" t="s">
        <v>503</v>
      </c>
      <c r="B24" s="9" t="s">
        <v>61</v>
      </c>
      <c r="C24" s="3" t="s">
        <v>7</v>
      </c>
      <c r="D24" s="15">
        <v>2</v>
      </c>
      <c r="E24" s="158"/>
      <c r="F24" s="17">
        <f>D24*E24</f>
        <v>0</v>
      </c>
    </row>
    <row r="26" spans="1:6" ht="76.5">
      <c r="A26" s="9" t="s">
        <v>103</v>
      </c>
      <c r="B26" s="2" t="s">
        <v>9</v>
      </c>
      <c r="C26" s="3" t="s">
        <v>809</v>
      </c>
    </row>
    <row r="27" spans="1:6">
      <c r="C27" s="3" t="s">
        <v>4</v>
      </c>
      <c r="D27" s="15">
        <v>8</v>
      </c>
      <c r="E27" s="158"/>
      <c r="F27" s="17">
        <f>D27*E27</f>
        <v>0</v>
      </c>
    </row>
    <row r="29" spans="1:6" ht="51">
      <c r="A29" s="9" t="s">
        <v>105</v>
      </c>
      <c r="B29" s="2" t="s">
        <v>10</v>
      </c>
      <c r="C29" s="3" t="s">
        <v>1658</v>
      </c>
    </row>
    <row r="30" spans="1:6">
      <c r="C30" s="3" t="s">
        <v>0</v>
      </c>
      <c r="D30" s="15">
        <v>20</v>
      </c>
      <c r="E30" s="158"/>
      <c r="F30" s="17">
        <f>D30*E30</f>
        <v>0</v>
      </c>
    </row>
    <row r="32" spans="1:6">
      <c r="A32" s="155"/>
      <c r="B32" s="91" t="s">
        <v>11</v>
      </c>
      <c r="C32" s="92" t="s">
        <v>17</v>
      </c>
      <c r="D32" s="91"/>
      <c r="E32" s="96"/>
      <c r="F32" s="97"/>
    </row>
    <row r="34" spans="1:6" ht="76.5">
      <c r="A34" s="9" t="s">
        <v>569</v>
      </c>
      <c r="B34" s="2" t="s">
        <v>13</v>
      </c>
      <c r="C34" s="3" t="s">
        <v>453</v>
      </c>
    </row>
    <row r="35" spans="1:6">
      <c r="C35" s="3" t="s">
        <v>1</v>
      </c>
      <c r="D35" s="15">
        <v>1</v>
      </c>
      <c r="E35" s="158"/>
      <c r="F35" s="17">
        <f>D35*E35</f>
        <v>0</v>
      </c>
    </row>
    <row r="37" spans="1:6" ht="76.5">
      <c r="A37" s="9" t="s">
        <v>570</v>
      </c>
      <c r="B37" s="2" t="s">
        <v>14</v>
      </c>
      <c r="C37" s="3" t="s">
        <v>452</v>
      </c>
    </row>
    <row r="38" spans="1:6">
      <c r="C38" s="3" t="s">
        <v>1</v>
      </c>
      <c r="D38" s="15">
        <v>3</v>
      </c>
      <c r="E38" s="158"/>
      <c r="F38" s="17">
        <f>D38*E38</f>
        <v>0</v>
      </c>
    </row>
    <row r="40" spans="1:6" ht="51">
      <c r="A40" s="9" t="s">
        <v>571</v>
      </c>
      <c r="B40" s="2" t="s">
        <v>15</v>
      </c>
      <c r="C40" s="3" t="s">
        <v>301</v>
      </c>
    </row>
    <row r="41" spans="1:6">
      <c r="C41" s="3" t="s">
        <v>1</v>
      </c>
      <c r="D41" s="15">
        <v>1</v>
      </c>
      <c r="E41" s="158"/>
      <c r="F41" s="17">
        <f>D41*E41</f>
        <v>0</v>
      </c>
    </row>
    <row r="43" spans="1:6" ht="63.75">
      <c r="A43" s="9" t="s">
        <v>572</v>
      </c>
      <c r="B43" s="2" t="s">
        <v>16</v>
      </c>
      <c r="C43" s="3" t="s">
        <v>278</v>
      </c>
    </row>
    <row r="44" spans="1:6">
      <c r="C44" s="3" t="s">
        <v>1</v>
      </c>
      <c r="D44" s="15">
        <v>1</v>
      </c>
      <c r="E44" s="158"/>
      <c r="F44" s="17">
        <f>D44*E44</f>
        <v>0</v>
      </c>
    </row>
    <row r="46" spans="1:6" ht="51">
      <c r="A46" s="9" t="s">
        <v>573</v>
      </c>
      <c r="B46" s="2" t="s">
        <v>18</v>
      </c>
      <c r="C46" s="3" t="s">
        <v>279</v>
      </c>
    </row>
    <row r="47" spans="1:6" s="11" customFormat="1">
      <c r="A47" s="9"/>
      <c r="B47" s="9"/>
      <c r="C47" s="3" t="s">
        <v>1</v>
      </c>
      <c r="D47" s="15">
        <v>1</v>
      </c>
      <c r="E47" s="158"/>
      <c r="F47" s="17">
        <f>D47*E47</f>
        <v>0</v>
      </c>
    </row>
    <row r="48" spans="1:6">
      <c r="B48" s="9"/>
      <c r="D48" s="11"/>
    </row>
    <row r="49" spans="1:6" ht="38.25">
      <c r="A49" s="9" t="s">
        <v>574</v>
      </c>
      <c r="B49" s="9" t="s">
        <v>19</v>
      </c>
      <c r="C49" s="3" t="s">
        <v>281</v>
      </c>
    </row>
    <row r="50" spans="1:6">
      <c r="C50" s="3" t="s">
        <v>1</v>
      </c>
      <c r="D50" s="15">
        <v>1</v>
      </c>
      <c r="E50" s="158"/>
      <c r="F50" s="17">
        <f>D50*E50</f>
        <v>0</v>
      </c>
    </row>
    <row r="52" spans="1:6" ht="38.25">
      <c r="A52" s="9" t="s">
        <v>575</v>
      </c>
      <c r="B52" s="2" t="s">
        <v>20</v>
      </c>
      <c r="C52" s="3" t="s">
        <v>280</v>
      </c>
    </row>
    <row r="53" spans="1:6">
      <c r="C53" s="3" t="s">
        <v>1</v>
      </c>
      <c r="D53" s="15">
        <v>1</v>
      </c>
      <c r="E53" s="158"/>
      <c r="F53" s="17">
        <f>D53*E53</f>
        <v>0</v>
      </c>
    </row>
    <row r="55" spans="1:6">
      <c r="A55" s="155"/>
      <c r="B55" s="91" t="s">
        <v>21</v>
      </c>
      <c r="C55" s="92" t="s">
        <v>22</v>
      </c>
      <c r="D55" s="91"/>
      <c r="E55" s="96"/>
      <c r="F55" s="97"/>
    </row>
    <row r="57" spans="1:6" ht="38.25">
      <c r="A57" s="9" t="s">
        <v>576</v>
      </c>
      <c r="B57" s="2" t="s">
        <v>23</v>
      </c>
      <c r="C57" s="3" t="s">
        <v>282</v>
      </c>
    </row>
    <row r="58" spans="1:6">
      <c r="C58" s="3" t="s">
        <v>1</v>
      </c>
      <c r="D58" s="15">
        <v>1</v>
      </c>
      <c r="E58" s="158"/>
      <c r="F58" s="17">
        <f>D58*E58</f>
        <v>0</v>
      </c>
    </row>
    <row r="60" spans="1:6" ht="38.25">
      <c r="A60" s="9" t="s">
        <v>577</v>
      </c>
      <c r="B60" s="2" t="s">
        <v>24</v>
      </c>
      <c r="C60" s="3" t="s">
        <v>284</v>
      </c>
    </row>
    <row r="61" spans="1:6">
      <c r="C61" s="3" t="s">
        <v>1</v>
      </c>
      <c r="D61" s="15">
        <v>1</v>
      </c>
      <c r="E61" s="158"/>
      <c r="F61" s="17">
        <f>D61*E61</f>
        <v>0</v>
      </c>
    </row>
    <row r="63" spans="1:6" ht="38.25">
      <c r="A63" s="9" t="s">
        <v>578</v>
      </c>
      <c r="B63" s="2" t="s">
        <v>25</v>
      </c>
      <c r="C63" s="3" t="s">
        <v>283</v>
      </c>
    </row>
    <row r="64" spans="1:6">
      <c r="C64" s="3" t="s">
        <v>1</v>
      </c>
      <c r="D64" s="15">
        <v>2</v>
      </c>
      <c r="E64" s="158"/>
      <c r="F64" s="17">
        <f>D64*E64</f>
        <v>0</v>
      </c>
    </row>
    <row r="66" spans="1:6" ht="38.25">
      <c r="A66" s="9" t="s">
        <v>579</v>
      </c>
      <c r="B66" s="2" t="s">
        <v>251</v>
      </c>
      <c r="C66" s="3" t="s">
        <v>285</v>
      </c>
    </row>
    <row r="67" spans="1:6">
      <c r="C67" s="3" t="s">
        <v>1</v>
      </c>
      <c r="D67" s="15">
        <v>1</v>
      </c>
      <c r="E67" s="158"/>
      <c r="F67" s="17">
        <f>D67*E67</f>
        <v>0</v>
      </c>
    </row>
    <row r="69" spans="1:6">
      <c r="A69" s="155"/>
      <c r="B69" s="91" t="s">
        <v>26</v>
      </c>
      <c r="C69" s="92" t="s">
        <v>27</v>
      </c>
      <c r="D69" s="91"/>
      <c r="E69" s="96"/>
      <c r="F69" s="97"/>
    </row>
    <row r="71" spans="1:6" ht="25.5">
      <c r="A71" s="9" t="s">
        <v>580</v>
      </c>
      <c r="B71" s="2" t="s">
        <v>28</v>
      </c>
      <c r="C71" s="3" t="s">
        <v>386</v>
      </c>
    </row>
    <row r="72" spans="1:6">
      <c r="C72" s="3" t="s">
        <v>1</v>
      </c>
      <c r="D72" s="15">
        <v>1</v>
      </c>
      <c r="E72" s="158"/>
      <c r="F72" s="17">
        <f>D72*E72</f>
        <v>0</v>
      </c>
    </row>
    <row r="74" spans="1:6" ht="25.5">
      <c r="A74" s="9" t="s">
        <v>581</v>
      </c>
      <c r="B74" s="2" t="s">
        <v>29</v>
      </c>
      <c r="C74" s="3" t="s">
        <v>385</v>
      </c>
    </row>
    <row r="75" spans="1:6">
      <c r="C75" s="3" t="s">
        <v>1</v>
      </c>
      <c r="D75" s="15">
        <v>1</v>
      </c>
      <c r="E75" s="158"/>
      <c r="F75" s="17">
        <f>D75*E75</f>
        <v>0</v>
      </c>
    </row>
    <row r="77" spans="1:6" ht="38.25">
      <c r="A77" s="9" t="s">
        <v>582</v>
      </c>
      <c r="B77" s="2" t="s">
        <v>30</v>
      </c>
      <c r="C77" s="3" t="s">
        <v>303</v>
      </c>
    </row>
    <row r="78" spans="1:6">
      <c r="C78" s="3" t="s">
        <v>1</v>
      </c>
      <c r="D78" s="15">
        <v>2</v>
      </c>
      <c r="E78" s="158"/>
      <c r="F78" s="17">
        <f>D78*E78</f>
        <v>0</v>
      </c>
    </row>
    <row r="80" spans="1:6" ht="25.5">
      <c r="A80" s="9" t="s">
        <v>583</v>
      </c>
      <c r="B80" s="2" t="s">
        <v>31</v>
      </c>
      <c r="C80" s="3" t="s">
        <v>387</v>
      </c>
    </row>
    <row r="81" spans="1:6">
      <c r="C81" s="3" t="s">
        <v>1</v>
      </c>
      <c r="D81" s="15">
        <v>1</v>
      </c>
      <c r="E81" s="158"/>
      <c r="F81" s="17">
        <f>D81*E81</f>
        <v>0</v>
      </c>
    </row>
    <row r="83" spans="1:6" ht="51">
      <c r="A83" s="9" t="s">
        <v>584</v>
      </c>
      <c r="B83" s="2" t="s">
        <v>32</v>
      </c>
      <c r="C83" s="3" t="s">
        <v>388</v>
      </c>
    </row>
    <row r="84" spans="1:6">
      <c r="C84" s="3" t="s">
        <v>1</v>
      </c>
      <c r="D84" s="15">
        <v>1</v>
      </c>
      <c r="E84" s="158"/>
      <c r="F84" s="17">
        <f>D84*E84</f>
        <v>0</v>
      </c>
    </row>
    <row r="86" spans="1:6" ht="63.75">
      <c r="A86" s="9" t="s">
        <v>585</v>
      </c>
      <c r="B86" s="2" t="s">
        <v>33</v>
      </c>
      <c r="C86" s="3" t="s">
        <v>1645</v>
      </c>
    </row>
    <row r="87" spans="1:6">
      <c r="C87" s="3" t="s">
        <v>4</v>
      </c>
      <c r="D87" s="15">
        <v>1</v>
      </c>
      <c r="E87" s="158"/>
      <c r="F87" s="17">
        <f>D87*E87</f>
        <v>0</v>
      </c>
    </row>
    <row r="89" spans="1:6" ht="38.25">
      <c r="A89" s="9" t="s">
        <v>586</v>
      </c>
      <c r="B89" s="2" t="s">
        <v>34</v>
      </c>
      <c r="C89" s="3" t="s">
        <v>389</v>
      </c>
    </row>
    <row r="90" spans="1:6">
      <c r="C90" s="3" t="s">
        <v>1</v>
      </c>
      <c r="D90" s="15">
        <v>1</v>
      </c>
      <c r="E90" s="158"/>
      <c r="F90" s="17">
        <f>D90*E90</f>
        <v>0</v>
      </c>
    </row>
    <row r="92" spans="1:6" ht="51">
      <c r="A92" s="9" t="s">
        <v>587</v>
      </c>
      <c r="B92" s="2" t="s">
        <v>35</v>
      </c>
      <c r="C92" s="3" t="s">
        <v>334</v>
      </c>
    </row>
    <row r="93" spans="1:6">
      <c r="C93" s="3" t="s">
        <v>1</v>
      </c>
      <c r="D93" s="15">
        <v>1</v>
      </c>
      <c r="E93" s="158"/>
      <c r="F93" s="17">
        <f>D93*E93</f>
        <v>0</v>
      </c>
    </row>
    <row r="95" spans="1:6" ht="51">
      <c r="A95" s="9" t="s">
        <v>588</v>
      </c>
      <c r="B95" s="2" t="s">
        <v>42</v>
      </c>
      <c r="C95" s="3" t="s">
        <v>292</v>
      </c>
    </row>
    <row r="96" spans="1:6">
      <c r="C96" s="3" t="s">
        <v>1</v>
      </c>
      <c r="D96" s="15">
        <v>1</v>
      </c>
      <c r="E96" s="158"/>
      <c r="F96" s="17">
        <f>D96*E96</f>
        <v>0</v>
      </c>
    </row>
    <row r="98" spans="1:6">
      <c r="A98" s="155"/>
      <c r="B98" s="91" t="s">
        <v>36</v>
      </c>
      <c r="C98" s="92" t="s">
        <v>37</v>
      </c>
      <c r="D98" s="91"/>
      <c r="E98" s="96"/>
      <c r="F98" s="97"/>
    </row>
    <row r="100" spans="1:6" ht="38.25">
      <c r="A100" s="9" t="s">
        <v>589</v>
      </c>
      <c r="B100" s="2" t="s">
        <v>38</v>
      </c>
      <c r="C100" s="3" t="s">
        <v>302</v>
      </c>
    </row>
    <row r="101" spans="1:6">
      <c r="C101" s="3" t="s">
        <v>1</v>
      </c>
      <c r="D101" s="15">
        <v>3</v>
      </c>
      <c r="E101" s="158"/>
      <c r="F101" s="17">
        <f>D101*E101</f>
        <v>0</v>
      </c>
    </row>
    <row r="103" spans="1:6" ht="38.25">
      <c r="A103" s="9" t="s">
        <v>590</v>
      </c>
      <c r="B103" s="2" t="s">
        <v>39</v>
      </c>
      <c r="C103" s="3" t="s">
        <v>294</v>
      </c>
    </row>
    <row r="104" spans="1:6">
      <c r="C104" s="3" t="s">
        <v>1</v>
      </c>
      <c r="D104" s="15">
        <v>1</v>
      </c>
      <c r="E104" s="158"/>
      <c r="F104" s="17">
        <f>D104*E104</f>
        <v>0</v>
      </c>
    </row>
    <row r="106" spans="1:6" ht="38.25">
      <c r="A106" s="9" t="s">
        <v>591</v>
      </c>
      <c r="B106" s="2" t="s">
        <v>40</v>
      </c>
      <c r="C106" s="3" t="s">
        <v>295</v>
      </c>
    </row>
    <row r="107" spans="1:6">
      <c r="C107" s="3" t="s">
        <v>1</v>
      </c>
      <c r="D107" s="15">
        <v>1</v>
      </c>
      <c r="E107" s="158"/>
      <c r="F107" s="17">
        <f>D107*E107</f>
        <v>0</v>
      </c>
    </row>
    <row r="109" spans="1:6" ht="51">
      <c r="A109" s="9" t="s">
        <v>592</v>
      </c>
      <c r="B109" s="2" t="s">
        <v>41</v>
      </c>
      <c r="C109" s="3" t="s">
        <v>296</v>
      </c>
    </row>
    <row r="110" spans="1:6">
      <c r="C110" s="3" t="s">
        <v>1</v>
      </c>
      <c r="D110" s="15">
        <v>1</v>
      </c>
      <c r="E110" s="158"/>
      <c r="F110" s="17">
        <f>D110*E110</f>
        <v>0</v>
      </c>
    </row>
    <row r="112" spans="1:6" ht="51">
      <c r="A112" s="9" t="s">
        <v>593</v>
      </c>
      <c r="B112" s="2" t="s">
        <v>43</v>
      </c>
      <c r="C112" s="3" t="s">
        <v>293</v>
      </c>
    </row>
    <row r="113" spans="1:6">
      <c r="C113" s="3" t="s">
        <v>1</v>
      </c>
      <c r="D113" s="15">
        <v>1</v>
      </c>
      <c r="E113" s="158"/>
      <c r="F113" s="17">
        <f>D113*E113</f>
        <v>0</v>
      </c>
    </row>
    <row r="115" spans="1:6" ht="63.75">
      <c r="A115" s="9" t="s">
        <v>594</v>
      </c>
      <c r="B115" s="2" t="s">
        <v>248</v>
      </c>
      <c r="C115" s="3" t="s">
        <v>291</v>
      </c>
    </row>
    <row r="116" spans="1:6">
      <c r="C116" s="3" t="s">
        <v>1</v>
      </c>
      <c r="D116" s="15">
        <v>1</v>
      </c>
      <c r="E116" s="158"/>
      <c r="F116" s="17">
        <f>D116*E116</f>
        <v>0</v>
      </c>
    </row>
    <row r="118" spans="1:6">
      <c r="A118" s="155"/>
      <c r="B118" s="91" t="s">
        <v>44</v>
      </c>
      <c r="C118" s="92" t="s">
        <v>45</v>
      </c>
      <c r="D118" s="91"/>
      <c r="E118" s="96"/>
      <c r="F118" s="97"/>
    </row>
    <row r="120" spans="1:6" ht="114.75">
      <c r="A120" s="9" t="s">
        <v>595</v>
      </c>
      <c r="B120" s="2" t="s">
        <v>46</v>
      </c>
      <c r="C120" s="3" t="s">
        <v>288</v>
      </c>
    </row>
    <row r="121" spans="1:6">
      <c r="C121" s="3" t="s">
        <v>1</v>
      </c>
      <c r="D121" s="15">
        <v>2</v>
      </c>
      <c r="E121" s="158"/>
      <c r="F121" s="17">
        <f>D121*E121</f>
        <v>0</v>
      </c>
    </row>
    <row r="123" spans="1:6" ht="38.25">
      <c r="A123" s="9" t="s">
        <v>596</v>
      </c>
      <c r="B123" s="2" t="s">
        <v>57</v>
      </c>
      <c r="C123" s="3" t="s">
        <v>286</v>
      </c>
    </row>
    <row r="124" spans="1:6">
      <c r="C124" s="3" t="s">
        <v>1</v>
      </c>
      <c r="D124" s="15">
        <v>1</v>
      </c>
      <c r="E124" s="158"/>
      <c r="F124" s="17">
        <f>D124*E124</f>
        <v>0</v>
      </c>
    </row>
    <row r="126" spans="1:6" ht="63.75">
      <c r="A126" s="9" t="s">
        <v>597</v>
      </c>
      <c r="B126" s="2" t="s">
        <v>58</v>
      </c>
      <c r="C126" s="3" t="s">
        <v>287</v>
      </c>
    </row>
    <row r="127" spans="1:6">
      <c r="C127" s="3" t="s">
        <v>1</v>
      </c>
      <c r="D127" s="15">
        <v>1</v>
      </c>
      <c r="E127" s="158"/>
      <c r="F127" s="17">
        <f>D127*E127</f>
        <v>0</v>
      </c>
    </row>
    <row r="129" spans="1:6">
      <c r="A129" s="155"/>
      <c r="B129" s="91" t="s">
        <v>47</v>
      </c>
      <c r="C129" s="92" t="s">
        <v>51</v>
      </c>
      <c r="D129" s="91"/>
      <c r="E129" s="96"/>
      <c r="F129" s="97"/>
    </row>
    <row r="131" spans="1:6" ht="102">
      <c r="A131" s="9" t="s">
        <v>598</v>
      </c>
      <c r="B131" s="2" t="s">
        <v>48</v>
      </c>
      <c r="C131" s="3" t="s">
        <v>504</v>
      </c>
    </row>
    <row r="132" spans="1:6">
      <c r="C132" s="3" t="s">
        <v>1</v>
      </c>
      <c r="D132" s="15">
        <v>1</v>
      </c>
      <c r="E132" s="158"/>
      <c r="F132" s="17">
        <f>D132*E132</f>
        <v>0</v>
      </c>
    </row>
    <row r="134" spans="1:6" ht="38.25">
      <c r="A134" s="9" t="s">
        <v>599</v>
      </c>
      <c r="B134" s="2" t="s">
        <v>49</v>
      </c>
      <c r="C134" s="3" t="s">
        <v>304</v>
      </c>
    </row>
    <row r="135" spans="1:6">
      <c r="C135" s="3" t="s">
        <v>1</v>
      </c>
      <c r="D135" s="15">
        <v>1</v>
      </c>
      <c r="E135" s="158"/>
      <c r="F135" s="17">
        <f>D135*E135</f>
        <v>0</v>
      </c>
    </row>
    <row r="137" spans="1:6" ht="114.75">
      <c r="A137" s="9" t="s">
        <v>600</v>
      </c>
      <c r="B137" s="2" t="s">
        <v>50</v>
      </c>
      <c r="C137" s="12" t="s">
        <v>307</v>
      </c>
    </row>
    <row r="138" spans="1:6">
      <c r="C138" s="3" t="s">
        <v>1</v>
      </c>
      <c r="D138" s="15">
        <v>1</v>
      </c>
      <c r="E138" s="158"/>
      <c r="F138" s="17">
        <f>D138*E138</f>
        <v>0</v>
      </c>
    </row>
    <row r="140" spans="1:6" ht="63.75">
      <c r="A140" s="9" t="s">
        <v>601</v>
      </c>
      <c r="B140" s="2" t="s">
        <v>52</v>
      </c>
      <c r="C140" s="3" t="s">
        <v>505</v>
      </c>
    </row>
    <row r="141" spans="1:6">
      <c r="C141" s="3" t="s">
        <v>0</v>
      </c>
      <c r="D141" s="15">
        <v>4</v>
      </c>
      <c r="E141" s="158"/>
      <c r="F141" s="17">
        <f>D141*E141</f>
        <v>0</v>
      </c>
    </row>
    <row r="143" spans="1:6" ht="76.5">
      <c r="A143" s="9" t="s">
        <v>602</v>
      </c>
      <c r="B143" s="2" t="s">
        <v>305</v>
      </c>
      <c r="C143" s="3" t="s">
        <v>306</v>
      </c>
    </row>
    <row r="144" spans="1:6">
      <c r="C144" s="3" t="s">
        <v>0</v>
      </c>
      <c r="D144" s="15">
        <v>1</v>
      </c>
      <c r="E144" s="158"/>
      <c r="F144" s="17">
        <f>D144*E144</f>
        <v>0</v>
      </c>
    </row>
    <row r="146" spans="1:6">
      <c r="A146" s="155"/>
      <c r="B146" s="91" t="s">
        <v>53</v>
      </c>
      <c r="C146" s="92" t="s">
        <v>54</v>
      </c>
      <c r="D146" s="91"/>
      <c r="E146" s="96"/>
      <c r="F146" s="97"/>
    </row>
    <row r="148" spans="1:6" ht="114.75">
      <c r="A148" s="9" t="s">
        <v>603</v>
      </c>
      <c r="B148" s="2" t="s">
        <v>55</v>
      </c>
      <c r="C148" s="3" t="s">
        <v>289</v>
      </c>
    </row>
    <row r="149" spans="1:6">
      <c r="C149" s="3" t="s">
        <v>1</v>
      </c>
      <c r="D149" s="15">
        <v>1</v>
      </c>
      <c r="E149" s="158"/>
      <c r="F149" s="17">
        <f>D149*E149</f>
        <v>0</v>
      </c>
    </row>
    <row r="151" spans="1:6" ht="63.75">
      <c r="A151" s="9" t="s">
        <v>605</v>
      </c>
      <c r="B151" s="2" t="s">
        <v>56</v>
      </c>
      <c r="C151" s="3" t="s">
        <v>290</v>
      </c>
    </row>
    <row r="152" spans="1:6">
      <c r="C152" s="3" t="s">
        <v>1</v>
      </c>
      <c r="D152" s="15">
        <v>1</v>
      </c>
      <c r="E152" s="158"/>
      <c r="F152" s="17">
        <f>D152*E152</f>
        <v>0</v>
      </c>
    </row>
    <row r="154" spans="1:6">
      <c r="A154" s="155"/>
      <c r="B154" s="91" t="s">
        <v>2</v>
      </c>
      <c r="C154" s="92" t="s">
        <v>106</v>
      </c>
      <c r="D154" s="91"/>
      <c r="E154" s="96"/>
      <c r="F154" s="97"/>
    </row>
    <row r="156" spans="1:6" ht="127.5">
      <c r="A156" s="9" t="s">
        <v>604</v>
      </c>
      <c r="B156" s="2" t="s">
        <v>107</v>
      </c>
      <c r="C156" s="18" t="s">
        <v>308</v>
      </c>
    </row>
    <row r="157" spans="1:6" ht="140.25">
      <c r="C157" s="3" t="s">
        <v>309</v>
      </c>
    </row>
    <row r="158" spans="1:6" ht="51">
      <c r="C158" s="3" t="s">
        <v>557</v>
      </c>
    </row>
    <row r="159" spans="1:6" ht="89.25">
      <c r="C159" s="3" t="s">
        <v>310</v>
      </c>
    </row>
    <row r="160" spans="1:6">
      <c r="C160" s="21" t="s">
        <v>322</v>
      </c>
    </row>
    <row r="161" spans="1:6" ht="25.5">
      <c r="A161" s="9" t="s">
        <v>606</v>
      </c>
      <c r="B161" s="2" t="s">
        <v>108</v>
      </c>
      <c r="C161" s="3" t="s">
        <v>312</v>
      </c>
    </row>
    <row r="162" spans="1:6">
      <c r="C162" s="3" t="s">
        <v>1</v>
      </c>
      <c r="D162" s="15">
        <v>1</v>
      </c>
      <c r="E162" s="158"/>
      <c r="F162" s="17">
        <f>D162*E162</f>
        <v>0</v>
      </c>
    </row>
    <row r="163" spans="1:6" ht="25.5">
      <c r="A163" s="9" t="s">
        <v>607</v>
      </c>
      <c r="B163" s="2" t="s">
        <v>109</v>
      </c>
      <c r="C163" s="3" t="s">
        <v>313</v>
      </c>
    </row>
    <row r="164" spans="1:6">
      <c r="C164" s="3" t="s">
        <v>1</v>
      </c>
      <c r="D164" s="15">
        <v>1</v>
      </c>
      <c r="E164" s="158"/>
      <c r="F164" s="17">
        <f>D164*E164</f>
        <v>0</v>
      </c>
    </row>
    <row r="165" spans="1:6" ht="25.5">
      <c r="A165" s="9" t="s">
        <v>608</v>
      </c>
      <c r="B165" s="2" t="s">
        <v>110</v>
      </c>
      <c r="C165" s="3" t="s">
        <v>314</v>
      </c>
    </row>
    <row r="166" spans="1:6">
      <c r="C166" s="3" t="s">
        <v>1</v>
      </c>
      <c r="D166" s="15">
        <v>1</v>
      </c>
      <c r="E166" s="158"/>
      <c r="F166" s="17">
        <f>D166*E166</f>
        <v>0</v>
      </c>
    </row>
    <row r="167" spans="1:6" ht="25.5">
      <c r="A167" s="9" t="s">
        <v>609</v>
      </c>
      <c r="B167" s="2" t="s">
        <v>111</v>
      </c>
      <c r="C167" s="3" t="s">
        <v>315</v>
      </c>
    </row>
    <row r="168" spans="1:6">
      <c r="C168" s="3" t="s">
        <v>1</v>
      </c>
      <c r="D168" s="15">
        <v>1</v>
      </c>
      <c r="E168" s="158"/>
      <c r="F168" s="17">
        <f>D168*E168</f>
        <v>0</v>
      </c>
    </row>
    <row r="169" spans="1:6" ht="25.5">
      <c r="A169" s="9" t="s">
        <v>610</v>
      </c>
      <c r="B169" s="2" t="s">
        <v>112</v>
      </c>
      <c r="C169" s="3" t="s">
        <v>316</v>
      </c>
    </row>
    <row r="170" spans="1:6">
      <c r="C170" s="3" t="s">
        <v>1</v>
      </c>
      <c r="D170" s="15">
        <v>1</v>
      </c>
      <c r="E170" s="158"/>
      <c r="F170" s="17">
        <f>D170*E170</f>
        <v>0</v>
      </c>
    </row>
    <row r="171" spans="1:6">
      <c r="A171" s="9" t="s">
        <v>611</v>
      </c>
      <c r="B171" s="2" t="s">
        <v>113</v>
      </c>
      <c r="C171" s="3" t="s">
        <v>311</v>
      </c>
    </row>
    <row r="172" spans="1:6">
      <c r="C172" s="3" t="s">
        <v>1</v>
      </c>
      <c r="D172" s="15">
        <v>1</v>
      </c>
      <c r="E172" s="158"/>
      <c r="F172" s="17">
        <f>D172*E172</f>
        <v>0</v>
      </c>
    </row>
    <row r="173" spans="1:6" ht="25.5">
      <c r="A173" s="9" t="s">
        <v>612</v>
      </c>
      <c r="B173" s="2" t="s">
        <v>114</v>
      </c>
      <c r="C173" s="3" t="s">
        <v>317</v>
      </c>
    </row>
    <row r="174" spans="1:6">
      <c r="C174" s="3" t="s">
        <v>1</v>
      </c>
      <c r="D174" s="15">
        <v>1</v>
      </c>
      <c r="E174" s="158"/>
      <c r="F174" s="17">
        <f>D174*E174</f>
        <v>0</v>
      </c>
    </row>
    <row r="175" spans="1:6" ht="25.5">
      <c r="A175" s="9" t="s">
        <v>613</v>
      </c>
      <c r="B175" s="2" t="s">
        <v>115</v>
      </c>
      <c r="C175" s="3" t="s">
        <v>318</v>
      </c>
    </row>
    <row r="176" spans="1:6">
      <c r="C176" s="3" t="s">
        <v>1</v>
      </c>
      <c r="D176" s="15">
        <v>1</v>
      </c>
      <c r="E176" s="158"/>
      <c r="F176" s="17">
        <f>D176*E176</f>
        <v>0</v>
      </c>
    </row>
    <row r="177" spans="1:6" ht="25.5">
      <c r="A177" s="9" t="s">
        <v>614</v>
      </c>
      <c r="B177" s="2" t="s">
        <v>116</v>
      </c>
      <c r="C177" s="3" t="s">
        <v>319</v>
      </c>
    </row>
    <row r="178" spans="1:6">
      <c r="C178" s="3" t="s">
        <v>1</v>
      </c>
      <c r="D178" s="15">
        <v>1</v>
      </c>
      <c r="E178" s="158"/>
      <c r="F178" s="17">
        <f>D178*E178</f>
        <v>0</v>
      </c>
    </row>
    <row r="179" spans="1:6" ht="25.5">
      <c r="A179" s="9" t="s">
        <v>615</v>
      </c>
      <c r="B179" s="2" t="s">
        <v>117</v>
      </c>
      <c r="C179" s="3" t="s">
        <v>320</v>
      </c>
    </row>
    <row r="180" spans="1:6">
      <c r="C180" s="3" t="s">
        <v>1</v>
      </c>
      <c r="D180" s="15">
        <v>2</v>
      </c>
      <c r="E180" s="158"/>
      <c r="F180" s="17">
        <f>D180*E180</f>
        <v>0</v>
      </c>
    </row>
    <row r="181" spans="1:6" ht="25.5">
      <c r="A181" s="9" t="s">
        <v>616</v>
      </c>
      <c r="B181" s="2" t="s">
        <v>118</v>
      </c>
      <c r="C181" s="3" t="s">
        <v>321</v>
      </c>
    </row>
    <row r="182" spans="1:6">
      <c r="C182" s="3" t="s">
        <v>1</v>
      </c>
      <c r="D182" s="15">
        <v>2</v>
      </c>
      <c r="E182" s="158"/>
      <c r="F182" s="17">
        <f>D182*E182</f>
        <v>0</v>
      </c>
    </row>
    <row r="184" spans="1:6" ht="280.5">
      <c r="A184" s="9" t="s">
        <v>617</v>
      </c>
      <c r="B184" s="2" t="s">
        <v>119</v>
      </c>
      <c r="C184" s="3" t="s">
        <v>347</v>
      </c>
    </row>
    <row r="185" spans="1:6">
      <c r="C185" s="21" t="s">
        <v>322</v>
      </c>
    </row>
    <row r="186" spans="1:6" ht="25.5">
      <c r="A186" s="9" t="s">
        <v>618</v>
      </c>
      <c r="B186" s="2" t="s">
        <v>120</v>
      </c>
      <c r="C186" s="3" t="s">
        <v>323</v>
      </c>
    </row>
    <row r="187" spans="1:6">
      <c r="C187" s="3" t="s">
        <v>1</v>
      </c>
      <c r="D187" s="15">
        <v>1</v>
      </c>
      <c r="E187" s="158"/>
      <c r="F187" s="17">
        <f>D187*E187</f>
        <v>0</v>
      </c>
    </row>
    <row r="188" spans="1:6">
      <c r="A188" s="9" t="s">
        <v>619</v>
      </c>
      <c r="B188" s="2" t="s">
        <v>121</v>
      </c>
      <c r="C188" s="3" t="s">
        <v>324</v>
      </c>
    </row>
    <row r="189" spans="1:6">
      <c r="C189" s="3" t="s">
        <v>1</v>
      </c>
      <c r="D189" s="15">
        <v>1</v>
      </c>
      <c r="E189" s="158"/>
      <c r="F189" s="17">
        <f>D189*E189</f>
        <v>0</v>
      </c>
    </row>
    <row r="190" spans="1:6">
      <c r="A190" s="9" t="s">
        <v>620</v>
      </c>
      <c r="B190" s="2" t="s">
        <v>122</v>
      </c>
      <c r="C190" s="3" t="s">
        <v>325</v>
      </c>
    </row>
    <row r="191" spans="1:6">
      <c r="C191" s="3" t="s">
        <v>1</v>
      </c>
      <c r="D191" s="15">
        <v>1</v>
      </c>
      <c r="E191" s="158"/>
      <c r="F191" s="17">
        <f>D191*E191</f>
        <v>0</v>
      </c>
    </row>
    <row r="192" spans="1:6">
      <c r="A192" s="9" t="s">
        <v>621</v>
      </c>
      <c r="B192" s="2" t="s">
        <v>123</v>
      </c>
      <c r="C192" s="3" t="s">
        <v>326</v>
      </c>
    </row>
    <row r="193" spans="1:6">
      <c r="C193" s="3" t="s">
        <v>1</v>
      </c>
      <c r="D193" s="15">
        <v>1</v>
      </c>
      <c r="E193" s="158"/>
      <c r="F193" s="17">
        <f>D193*E193</f>
        <v>0</v>
      </c>
    </row>
    <row r="194" spans="1:6">
      <c r="A194" s="9" t="s">
        <v>622</v>
      </c>
      <c r="B194" s="2" t="s">
        <v>124</v>
      </c>
      <c r="C194" s="3" t="s">
        <v>327</v>
      </c>
    </row>
    <row r="195" spans="1:6">
      <c r="C195" s="3" t="s">
        <v>1</v>
      </c>
      <c r="D195" s="15">
        <v>1</v>
      </c>
      <c r="E195" s="158"/>
      <c r="F195" s="17">
        <f>D195*E195</f>
        <v>0</v>
      </c>
    </row>
    <row r="196" spans="1:6">
      <c r="A196" s="9" t="s">
        <v>623</v>
      </c>
      <c r="B196" s="2" t="s">
        <v>125</v>
      </c>
      <c r="C196" s="3" t="s">
        <v>328</v>
      </c>
      <c r="E196" s="158"/>
    </row>
    <row r="197" spans="1:6">
      <c r="C197" s="3" t="s">
        <v>1</v>
      </c>
      <c r="D197" s="15">
        <v>1</v>
      </c>
      <c r="E197" s="158"/>
      <c r="F197" s="17">
        <f>D197*E197</f>
        <v>0</v>
      </c>
    </row>
    <row r="198" spans="1:6">
      <c r="A198" s="9" t="s">
        <v>624</v>
      </c>
      <c r="B198" s="2" t="s">
        <v>126</v>
      </c>
      <c r="C198" s="3" t="s">
        <v>324</v>
      </c>
    </row>
    <row r="199" spans="1:6">
      <c r="C199" s="3" t="s">
        <v>1</v>
      </c>
      <c r="D199" s="15">
        <v>1</v>
      </c>
      <c r="E199" s="158"/>
      <c r="F199" s="17">
        <f>D199*E199</f>
        <v>0</v>
      </c>
    </row>
    <row r="200" spans="1:6" ht="25.5">
      <c r="A200" s="9" t="s">
        <v>625</v>
      </c>
      <c r="B200" s="2" t="s">
        <v>127</v>
      </c>
      <c r="C200" s="3" t="s">
        <v>329</v>
      </c>
    </row>
    <row r="201" spans="1:6">
      <c r="C201" s="3" t="s">
        <v>1</v>
      </c>
      <c r="D201" s="15">
        <v>1</v>
      </c>
      <c r="E201" s="158"/>
      <c r="F201" s="17">
        <f>D201*E201</f>
        <v>0</v>
      </c>
    </row>
    <row r="202" spans="1:6">
      <c r="A202" s="9" t="s">
        <v>626</v>
      </c>
      <c r="B202" s="2" t="s">
        <v>128</v>
      </c>
      <c r="C202" s="3" t="s">
        <v>330</v>
      </c>
    </row>
    <row r="203" spans="1:6">
      <c r="C203" s="3" t="s">
        <v>1</v>
      </c>
      <c r="D203" s="15">
        <v>1</v>
      </c>
      <c r="E203" s="158"/>
      <c r="F203" s="17">
        <f>D203*E203</f>
        <v>0</v>
      </c>
    </row>
    <row r="204" spans="1:6">
      <c r="A204" s="9" t="s">
        <v>627</v>
      </c>
      <c r="B204" s="2" t="s">
        <v>129</v>
      </c>
      <c r="C204" s="3" t="s">
        <v>331</v>
      </c>
    </row>
    <row r="205" spans="1:6">
      <c r="C205" s="3" t="s">
        <v>1</v>
      </c>
      <c r="D205" s="15">
        <v>2</v>
      </c>
      <c r="E205" s="158"/>
      <c r="F205" s="17">
        <f>D205*E205</f>
        <v>0</v>
      </c>
    </row>
    <row r="207" spans="1:6" ht="255">
      <c r="A207" s="9" t="s">
        <v>628</v>
      </c>
      <c r="B207" s="2" t="s">
        <v>130</v>
      </c>
      <c r="C207" s="3" t="s">
        <v>394</v>
      </c>
    </row>
    <row r="208" spans="1:6">
      <c r="C208" s="12"/>
    </row>
    <row r="209" spans="1:6">
      <c r="A209" s="9" t="s">
        <v>629</v>
      </c>
      <c r="B209" s="2" t="s">
        <v>252</v>
      </c>
      <c r="C209" s="3" t="s">
        <v>395</v>
      </c>
      <c r="D209" s="15">
        <v>2</v>
      </c>
      <c r="E209" s="158"/>
      <c r="F209" s="17">
        <f>D209*E209</f>
        <v>0</v>
      </c>
    </row>
    <row r="210" spans="1:6">
      <c r="A210" s="9" t="s">
        <v>630</v>
      </c>
      <c r="B210" s="2" t="s">
        <v>253</v>
      </c>
      <c r="C210" s="3" t="s">
        <v>396</v>
      </c>
      <c r="D210" s="15">
        <v>1</v>
      </c>
      <c r="E210" s="158"/>
      <c r="F210" s="17">
        <f>D210*E210</f>
        <v>0</v>
      </c>
    </row>
    <row r="212" spans="1:6">
      <c r="A212" s="155"/>
      <c r="B212" s="91" t="s">
        <v>259</v>
      </c>
      <c r="C212" s="92" t="s">
        <v>260</v>
      </c>
      <c r="D212" s="91"/>
      <c r="E212" s="96"/>
      <c r="F212" s="97"/>
    </row>
    <row r="214" spans="1:6" ht="25.5">
      <c r="A214" s="9" t="s">
        <v>631</v>
      </c>
      <c r="B214" s="2" t="s">
        <v>272</v>
      </c>
      <c r="C214" s="3" t="s">
        <v>508</v>
      </c>
    </row>
    <row r="215" spans="1:6">
      <c r="C215" s="12" t="s">
        <v>0</v>
      </c>
      <c r="D215" s="15">
        <v>2</v>
      </c>
      <c r="E215" s="158"/>
      <c r="F215" s="17">
        <f>D215*E215</f>
        <v>0</v>
      </c>
    </row>
    <row r="217" spans="1:6">
      <c r="A217" s="155"/>
      <c r="B217" s="91" t="s">
        <v>261</v>
      </c>
      <c r="C217" s="92" t="s">
        <v>262</v>
      </c>
      <c r="D217" s="91"/>
      <c r="E217" s="96"/>
      <c r="F217" s="97"/>
    </row>
    <row r="219" spans="1:6" ht="114.75">
      <c r="A219" s="9" t="s">
        <v>632</v>
      </c>
      <c r="B219" s="2" t="s">
        <v>510</v>
      </c>
      <c r="C219" s="12" t="s">
        <v>511</v>
      </c>
    </row>
    <row r="220" spans="1:6">
      <c r="C220" s="3" t="s">
        <v>1</v>
      </c>
      <c r="D220" s="15">
        <v>1</v>
      </c>
      <c r="E220" s="158"/>
      <c r="F220" s="17">
        <f>D220*E220</f>
        <v>0</v>
      </c>
    </row>
    <row r="222" spans="1:6" ht="140.25">
      <c r="A222" s="9" t="s">
        <v>633</v>
      </c>
      <c r="B222" s="2" t="s">
        <v>263</v>
      </c>
      <c r="C222" s="12" t="s">
        <v>403</v>
      </c>
    </row>
    <row r="223" spans="1:6">
      <c r="C223" s="12" t="s">
        <v>0</v>
      </c>
      <c r="D223" s="15">
        <v>1</v>
      </c>
      <c r="E223" s="158"/>
      <c r="F223" s="17">
        <f>D223*E223</f>
        <v>0</v>
      </c>
    </row>
    <row r="225" spans="1:6" ht="63.75">
      <c r="A225" s="9" t="s">
        <v>634</v>
      </c>
      <c r="B225" s="2" t="s">
        <v>265</v>
      </c>
      <c r="C225" s="12" t="s">
        <v>509</v>
      </c>
      <c r="D225" s="11"/>
      <c r="E225" s="11"/>
      <c r="F225" s="11"/>
    </row>
    <row r="226" spans="1:6" ht="38.25">
      <c r="A226" s="9" t="s">
        <v>635</v>
      </c>
      <c r="C226" s="12" t="s">
        <v>514</v>
      </c>
      <c r="D226" s="15">
        <v>4</v>
      </c>
      <c r="E226" s="158"/>
      <c r="F226" s="17">
        <f>D226*E226</f>
        <v>0</v>
      </c>
    </row>
    <row r="228" spans="1:6" ht="76.5">
      <c r="A228" s="9" t="s">
        <v>636</v>
      </c>
      <c r="B228" s="2" t="s">
        <v>264</v>
      </c>
      <c r="C228" s="12" t="s">
        <v>520</v>
      </c>
      <c r="D228" s="11"/>
      <c r="E228" s="11"/>
      <c r="F228" s="11"/>
    </row>
    <row r="229" spans="1:6">
      <c r="C229" s="12" t="s">
        <v>0</v>
      </c>
      <c r="D229" s="15">
        <v>1</v>
      </c>
      <c r="E229" s="158"/>
      <c r="F229" s="17">
        <f>D229*E229</f>
        <v>0</v>
      </c>
    </row>
    <row r="230" spans="1:6">
      <c r="C230" s="12"/>
    </row>
    <row r="231" spans="1:6">
      <c r="A231" s="155"/>
      <c r="B231" s="91" t="s">
        <v>266</v>
      </c>
      <c r="C231" s="92" t="s">
        <v>267</v>
      </c>
      <c r="D231" s="91"/>
      <c r="E231" s="96"/>
      <c r="F231" s="97"/>
    </row>
    <row r="233" spans="1:6" ht="89.25">
      <c r="A233" s="9" t="s">
        <v>637</v>
      </c>
      <c r="B233" s="2" t="s">
        <v>268</v>
      </c>
      <c r="C233" s="12" t="s">
        <v>346</v>
      </c>
    </row>
    <row r="234" spans="1:6">
      <c r="C234" s="12" t="s">
        <v>1</v>
      </c>
      <c r="D234" s="15">
        <v>8</v>
      </c>
      <c r="E234" s="158"/>
      <c r="F234" s="17">
        <f>D234*E234</f>
        <v>0</v>
      </c>
    </row>
    <row r="236" spans="1:6" ht="89.25">
      <c r="A236" s="9" t="s">
        <v>638</v>
      </c>
      <c r="B236" s="2" t="s">
        <v>269</v>
      </c>
      <c r="C236" s="12" t="s">
        <v>397</v>
      </c>
    </row>
    <row r="237" spans="1:6">
      <c r="C237" s="12" t="s">
        <v>1</v>
      </c>
      <c r="D237" s="15">
        <v>1</v>
      </c>
      <c r="E237" s="158"/>
      <c r="F237" s="17">
        <f>D237*E237</f>
        <v>0</v>
      </c>
    </row>
    <row r="238" spans="1:6">
      <c r="C238" s="12"/>
    </row>
    <row r="239" spans="1:6" ht="63.75">
      <c r="A239" s="9" t="s">
        <v>639</v>
      </c>
      <c r="B239" s="2" t="s">
        <v>270</v>
      </c>
      <c r="C239" s="12" t="s">
        <v>348</v>
      </c>
    </row>
    <row r="240" spans="1:6">
      <c r="C240" s="12" t="s">
        <v>0</v>
      </c>
      <c r="D240" s="15">
        <v>2</v>
      </c>
      <c r="E240" s="158"/>
      <c r="F240" s="17">
        <f>D240*E240</f>
        <v>0</v>
      </c>
    </row>
    <row r="242" spans="1:6" ht="63.75">
      <c r="A242" s="9" t="s">
        <v>640</v>
      </c>
      <c r="B242" s="2" t="s">
        <v>271</v>
      </c>
      <c r="C242" s="12" t="s">
        <v>349</v>
      </c>
    </row>
    <row r="243" spans="1:6">
      <c r="C243" s="12" t="s">
        <v>0</v>
      </c>
      <c r="D243" s="15">
        <v>1</v>
      </c>
      <c r="E243" s="158"/>
      <c r="F243" s="17">
        <f>D243*E243</f>
        <v>0</v>
      </c>
    </row>
    <row r="245" spans="1:6">
      <c r="A245" s="155"/>
      <c r="B245" s="91" t="s">
        <v>131</v>
      </c>
      <c r="C245" s="92" t="s">
        <v>132</v>
      </c>
      <c r="D245" s="91"/>
      <c r="E245" s="96"/>
      <c r="F245" s="97"/>
    </row>
    <row r="247" spans="1:6" ht="38.25">
      <c r="A247" s="9" t="s">
        <v>641</v>
      </c>
      <c r="B247" s="19" t="s">
        <v>339</v>
      </c>
      <c r="C247" s="3" t="s">
        <v>488</v>
      </c>
    </row>
    <row r="248" spans="1:6">
      <c r="A248" s="9" t="s">
        <v>642</v>
      </c>
      <c r="B248" s="19" t="s">
        <v>133</v>
      </c>
      <c r="C248" s="12" t="s">
        <v>340</v>
      </c>
      <c r="D248" s="15">
        <v>1</v>
      </c>
      <c r="E248" s="158"/>
      <c r="F248" s="17">
        <f>D248*E248</f>
        <v>0</v>
      </c>
    </row>
    <row r="249" spans="1:6">
      <c r="A249" s="9" t="s">
        <v>643</v>
      </c>
      <c r="B249" s="19" t="s">
        <v>134</v>
      </c>
      <c r="C249" s="3" t="s">
        <v>341</v>
      </c>
      <c r="D249" s="15">
        <v>1</v>
      </c>
      <c r="E249" s="158"/>
      <c r="F249" s="17">
        <f>D249*E249</f>
        <v>0</v>
      </c>
    </row>
    <row r="250" spans="1:6">
      <c r="A250" s="9" t="s">
        <v>644</v>
      </c>
      <c r="B250" s="19" t="s">
        <v>135</v>
      </c>
      <c r="C250" s="3" t="s">
        <v>342</v>
      </c>
      <c r="D250" s="15">
        <v>1</v>
      </c>
      <c r="E250" s="158"/>
      <c r="F250" s="17">
        <f>D250*E250</f>
        <v>0</v>
      </c>
    </row>
    <row r="251" spans="1:6">
      <c r="A251" s="9" t="s">
        <v>645</v>
      </c>
      <c r="B251" s="19" t="s">
        <v>136</v>
      </c>
      <c r="C251" s="3" t="s">
        <v>343</v>
      </c>
      <c r="D251" s="15">
        <v>1</v>
      </c>
      <c r="E251" s="158"/>
      <c r="F251" s="17">
        <f>D251*E251</f>
        <v>0</v>
      </c>
    </row>
    <row r="252" spans="1:6">
      <c r="B252" s="19"/>
    </row>
    <row r="253" spans="1:6" ht="102">
      <c r="A253" s="9" t="s">
        <v>646</v>
      </c>
      <c r="B253" s="19" t="s">
        <v>549</v>
      </c>
      <c r="C253" s="12" t="s">
        <v>550</v>
      </c>
      <c r="D253" s="15">
        <v>1</v>
      </c>
      <c r="E253" s="158"/>
      <c r="F253" s="17">
        <f>D253*E253</f>
        <v>0</v>
      </c>
    </row>
    <row r="254" spans="1:6">
      <c r="B254" s="19"/>
      <c r="C254" s="12" t="s">
        <v>1</v>
      </c>
      <c r="D254" s="15">
        <v>1</v>
      </c>
      <c r="E254" s="158"/>
      <c r="F254" s="17">
        <f>D254*E254</f>
        <v>0</v>
      </c>
    </row>
    <row r="255" spans="1:6">
      <c r="B255" s="19"/>
      <c r="C255" s="12"/>
    </row>
    <row r="256" spans="1:6" ht="25.5">
      <c r="A256" s="9" t="s">
        <v>647</v>
      </c>
      <c r="B256" s="19"/>
      <c r="C256" s="3" t="s">
        <v>554</v>
      </c>
    </row>
    <row r="257" spans="1:6">
      <c r="A257" s="9" t="s">
        <v>648</v>
      </c>
      <c r="B257" s="19" t="s">
        <v>534</v>
      </c>
      <c r="C257" s="3" t="s">
        <v>527</v>
      </c>
      <c r="D257" s="15">
        <v>2</v>
      </c>
      <c r="E257" s="158"/>
      <c r="F257" s="17">
        <f>D257*E257</f>
        <v>0</v>
      </c>
    </row>
    <row r="258" spans="1:6" ht="25.5">
      <c r="A258" s="9" t="s">
        <v>649</v>
      </c>
      <c r="B258" s="19" t="s">
        <v>535</v>
      </c>
      <c r="C258" s="3" t="s">
        <v>528</v>
      </c>
      <c r="D258" s="15">
        <v>2</v>
      </c>
      <c r="E258" s="158"/>
      <c r="F258" s="17">
        <f t="shared" ref="F258:F263" si="0">D258*E258</f>
        <v>0</v>
      </c>
    </row>
    <row r="259" spans="1:6" ht="25.5">
      <c r="A259" s="9" t="s">
        <v>650</v>
      </c>
      <c r="B259" s="19" t="s">
        <v>536</v>
      </c>
      <c r="C259" s="3" t="s">
        <v>529</v>
      </c>
      <c r="D259" s="15">
        <v>2</v>
      </c>
      <c r="E259" s="158"/>
      <c r="F259" s="17">
        <f t="shared" si="0"/>
        <v>0</v>
      </c>
    </row>
    <row r="260" spans="1:6">
      <c r="A260" s="9" t="s">
        <v>651</v>
      </c>
      <c r="B260" s="19" t="s">
        <v>537</v>
      </c>
      <c r="C260" s="3" t="s">
        <v>546</v>
      </c>
      <c r="D260" s="15">
        <v>2</v>
      </c>
      <c r="E260" s="158"/>
      <c r="F260" s="17">
        <f t="shared" si="0"/>
        <v>0</v>
      </c>
    </row>
    <row r="261" spans="1:6">
      <c r="A261" s="9" t="s">
        <v>652</v>
      </c>
      <c r="B261" s="19" t="s">
        <v>542</v>
      </c>
      <c r="C261" s="3" t="s">
        <v>556</v>
      </c>
      <c r="D261" s="15">
        <v>1</v>
      </c>
      <c r="E261" s="158"/>
      <c r="F261" s="17">
        <f t="shared" si="0"/>
        <v>0</v>
      </c>
    </row>
    <row r="262" spans="1:6">
      <c r="A262" s="9" t="s">
        <v>653</v>
      </c>
      <c r="B262" s="19" t="s">
        <v>543</v>
      </c>
      <c r="C262" s="3" t="s">
        <v>555</v>
      </c>
      <c r="D262" s="15">
        <v>3</v>
      </c>
      <c r="E262" s="158"/>
      <c r="F262" s="17">
        <f t="shared" si="0"/>
        <v>0</v>
      </c>
    </row>
    <row r="263" spans="1:6">
      <c r="A263" s="9" t="s">
        <v>654</v>
      </c>
      <c r="B263" s="19" t="s">
        <v>544</v>
      </c>
      <c r="C263" s="3" t="s">
        <v>545</v>
      </c>
      <c r="D263" s="15">
        <v>2</v>
      </c>
      <c r="E263" s="158"/>
      <c r="F263" s="17">
        <f t="shared" si="0"/>
        <v>0</v>
      </c>
    </row>
    <row r="264" spans="1:6">
      <c r="B264" s="19"/>
    </row>
    <row r="265" spans="1:6" ht="38.25">
      <c r="A265" s="9" t="s">
        <v>655</v>
      </c>
      <c r="B265" s="9" t="s">
        <v>137</v>
      </c>
      <c r="C265" s="3" t="s">
        <v>336</v>
      </c>
      <c r="D265" s="15">
        <v>1</v>
      </c>
      <c r="E265" s="158"/>
      <c r="F265" s="17">
        <f>D265*E265</f>
        <v>0</v>
      </c>
    </row>
    <row r="266" spans="1:6">
      <c r="B266" s="9"/>
    </row>
    <row r="267" spans="1:6" ht="114.75">
      <c r="A267" s="9" t="s">
        <v>656</v>
      </c>
      <c r="B267" s="9" t="s">
        <v>138</v>
      </c>
      <c r="C267" s="12" t="s">
        <v>337</v>
      </c>
      <c r="D267" s="15">
        <v>1</v>
      </c>
      <c r="E267" s="158"/>
      <c r="F267" s="17">
        <f>D267*E267</f>
        <v>0</v>
      </c>
    </row>
    <row r="269" spans="1:6" ht="89.25">
      <c r="A269" s="9" t="s">
        <v>657</v>
      </c>
      <c r="B269" s="19" t="s">
        <v>338</v>
      </c>
      <c r="C269" s="12" t="s">
        <v>374</v>
      </c>
      <c r="D269" s="15">
        <v>1</v>
      </c>
      <c r="E269" s="158"/>
      <c r="F269" s="17">
        <f>D269*E269</f>
        <v>0</v>
      </c>
    </row>
    <row r="270" spans="1:6" ht="25.5">
      <c r="A270" s="9" t="s">
        <v>659</v>
      </c>
      <c r="B270" s="19" t="s">
        <v>335</v>
      </c>
      <c r="C270" s="12" t="s">
        <v>344</v>
      </c>
      <c r="D270" s="15">
        <v>1</v>
      </c>
      <c r="E270" s="158"/>
      <c r="F270" s="17">
        <f>D270*E270</f>
        <v>0</v>
      </c>
    </row>
    <row r="271" spans="1:6" ht="25.5">
      <c r="A271" s="9" t="s">
        <v>660</v>
      </c>
      <c r="B271" s="19" t="s">
        <v>196</v>
      </c>
      <c r="C271" s="12" t="s">
        <v>345</v>
      </c>
      <c r="D271" s="15">
        <v>1</v>
      </c>
      <c r="E271" s="158"/>
      <c r="F271" s="17">
        <f>D271*E271</f>
        <v>0</v>
      </c>
    </row>
    <row r="272" spans="1:6" ht="25.5">
      <c r="A272" s="9" t="s">
        <v>661</v>
      </c>
      <c r="B272" s="19" t="s">
        <v>195</v>
      </c>
      <c r="C272" s="12" t="s">
        <v>344</v>
      </c>
      <c r="D272" s="15">
        <v>1</v>
      </c>
      <c r="E272" s="158"/>
      <c r="F272" s="17">
        <f>D272*E272</f>
        <v>0</v>
      </c>
    </row>
    <row r="274" spans="1:6">
      <c r="A274" s="155"/>
      <c r="B274" s="91"/>
      <c r="C274" s="92" t="s">
        <v>141</v>
      </c>
      <c r="D274" s="91"/>
      <c r="E274" s="96"/>
      <c r="F274" s="97"/>
    </row>
    <row r="276" spans="1:6" ht="51">
      <c r="A276" s="9" t="s">
        <v>658</v>
      </c>
      <c r="B276" s="2" t="s">
        <v>255</v>
      </c>
      <c r="C276" s="12" t="s">
        <v>559</v>
      </c>
    </row>
    <row r="277" spans="1:6">
      <c r="C277" s="12" t="s">
        <v>139</v>
      </c>
      <c r="D277" s="15">
        <v>6</v>
      </c>
      <c r="E277" s="158"/>
      <c r="F277" s="17">
        <f>D277*E277</f>
        <v>0</v>
      </c>
    </row>
    <row r="279" spans="1:6" ht="63.75">
      <c r="A279" s="9" t="s">
        <v>662</v>
      </c>
      <c r="B279" s="2" t="s">
        <v>254</v>
      </c>
      <c r="C279" s="12" t="s">
        <v>560</v>
      </c>
    </row>
    <row r="280" spans="1:6">
      <c r="C280" s="12" t="s">
        <v>801</v>
      </c>
      <c r="D280" s="15">
        <v>22</v>
      </c>
      <c r="E280" s="158"/>
      <c r="F280" s="17">
        <f>D280*E280</f>
        <v>0</v>
      </c>
    </row>
    <row r="282" spans="1:6" ht="63.75">
      <c r="A282" s="9" t="s">
        <v>663</v>
      </c>
      <c r="B282" s="2" t="s">
        <v>256</v>
      </c>
      <c r="C282" s="12" t="s">
        <v>561</v>
      </c>
    </row>
    <row r="283" spans="1:6">
      <c r="C283" s="12" t="s">
        <v>140</v>
      </c>
      <c r="D283" s="15">
        <v>16</v>
      </c>
      <c r="E283" s="158"/>
      <c r="F283" s="17">
        <f>D283*E283</f>
        <v>0</v>
      </c>
    </row>
    <row r="285" spans="1:6">
      <c r="B285" s="91"/>
      <c r="C285" s="92" t="s">
        <v>142</v>
      </c>
      <c r="D285" s="91"/>
      <c r="E285" s="96"/>
      <c r="F285" s="97"/>
    </row>
    <row r="287" spans="1:6" ht="51">
      <c r="A287" s="9" t="s">
        <v>664</v>
      </c>
      <c r="B287" s="2" t="s">
        <v>143</v>
      </c>
      <c r="C287" s="12" t="s">
        <v>562</v>
      </c>
    </row>
    <row r="288" spans="1:6">
      <c r="C288" s="12" t="s">
        <v>808</v>
      </c>
      <c r="D288" s="15">
        <v>28</v>
      </c>
      <c r="E288" s="158"/>
      <c r="F288" s="17">
        <f>D288*E288</f>
        <v>0</v>
      </c>
    </row>
    <row r="290" spans="1:6" ht="51">
      <c r="A290" s="9" t="s">
        <v>665</v>
      </c>
      <c r="B290" s="2" t="s">
        <v>145</v>
      </c>
      <c r="C290" s="12" t="s">
        <v>563</v>
      </c>
    </row>
    <row r="291" spans="1:6">
      <c r="C291" s="12" t="s">
        <v>802</v>
      </c>
      <c r="D291" s="15">
        <v>80</v>
      </c>
      <c r="E291" s="158"/>
      <c r="F291" s="17">
        <f>D291*E291</f>
        <v>0</v>
      </c>
    </row>
    <row r="293" spans="1:6" ht="51">
      <c r="A293" s="9" t="s">
        <v>666</v>
      </c>
      <c r="B293" s="2" t="s">
        <v>146</v>
      </c>
      <c r="C293" s="12" t="s">
        <v>564</v>
      </c>
    </row>
    <row r="294" spans="1:6" ht="25.5">
      <c r="C294" s="12" t="s">
        <v>807</v>
      </c>
      <c r="D294" s="15">
        <v>96</v>
      </c>
      <c r="E294" s="158"/>
      <c r="F294" s="17">
        <f>D294*E294</f>
        <v>0</v>
      </c>
    </row>
    <row r="295" spans="1:6">
      <c r="C295" s="12"/>
    </row>
    <row r="296" spans="1:6" ht="51">
      <c r="A296" s="9" t="s">
        <v>667</v>
      </c>
      <c r="B296" s="2" t="s">
        <v>476</v>
      </c>
      <c r="C296" s="12" t="s">
        <v>803</v>
      </c>
      <c r="D296" s="11"/>
      <c r="E296" s="11"/>
      <c r="F296" s="11"/>
    </row>
    <row r="297" spans="1:6">
      <c r="C297" s="12" t="s">
        <v>806</v>
      </c>
      <c r="D297" s="15">
        <v>28</v>
      </c>
      <c r="E297" s="158"/>
      <c r="F297" s="17">
        <f>D297*E297</f>
        <v>0</v>
      </c>
    </row>
    <row r="298" spans="1:6">
      <c r="C298" s="12"/>
    </row>
    <row r="299" spans="1:6" ht="51">
      <c r="A299" s="9" t="s">
        <v>668</v>
      </c>
      <c r="B299" s="2" t="s">
        <v>146</v>
      </c>
      <c r="C299" s="12" t="s">
        <v>566</v>
      </c>
    </row>
    <row r="300" spans="1:6">
      <c r="C300" s="12" t="s">
        <v>0</v>
      </c>
      <c r="D300" s="15">
        <v>20</v>
      </c>
      <c r="E300" s="158"/>
      <c r="F300" s="17">
        <f>D300*E300</f>
        <v>0</v>
      </c>
    </row>
    <row r="301" spans="1:6">
      <c r="C301" s="12"/>
    </row>
    <row r="302" spans="1:6" ht="51">
      <c r="A302" s="9" t="s">
        <v>669</v>
      </c>
      <c r="B302" s="2" t="s">
        <v>565</v>
      </c>
      <c r="C302" s="12" t="s">
        <v>804</v>
      </c>
      <c r="D302" s="11"/>
      <c r="E302" s="11"/>
      <c r="F302" s="11"/>
    </row>
    <row r="303" spans="1:6">
      <c r="C303" s="12" t="s">
        <v>805</v>
      </c>
      <c r="D303" s="15">
        <v>24</v>
      </c>
      <c r="E303" s="158"/>
      <c r="F303" s="17">
        <f>D303*E303</f>
        <v>0</v>
      </c>
    </row>
    <row r="305" spans="1:20" ht="127.5">
      <c r="A305" s="9" t="s">
        <v>670</v>
      </c>
      <c r="B305" s="2" t="s">
        <v>1272</v>
      </c>
      <c r="C305" s="12" t="s">
        <v>828</v>
      </c>
      <c r="Q305"/>
    </row>
    <row r="306" spans="1:20" ht="25.5">
      <c r="A306" s="9" t="s">
        <v>671</v>
      </c>
      <c r="B306" s="2" t="s">
        <v>821</v>
      </c>
      <c r="C306" s="12" t="s">
        <v>827</v>
      </c>
      <c r="D306" s="15">
        <v>2</v>
      </c>
      <c r="E306" s="158"/>
      <c r="F306" s="17">
        <f t="shared" ref="F306:F312" si="1">D306*E306</f>
        <v>0</v>
      </c>
    </row>
    <row r="307" spans="1:20" ht="25.5">
      <c r="A307" s="9" t="s">
        <v>672</v>
      </c>
      <c r="B307" s="2" t="s">
        <v>822</v>
      </c>
      <c r="C307" s="12" t="s">
        <v>825</v>
      </c>
      <c r="D307" s="15">
        <v>2</v>
      </c>
      <c r="E307" s="158"/>
      <c r="F307" s="17">
        <f t="shared" si="1"/>
        <v>0</v>
      </c>
      <c r="T307"/>
    </row>
    <row r="308" spans="1:20" ht="38.25">
      <c r="A308" s="9" t="s">
        <v>671</v>
      </c>
      <c r="B308" s="2" t="s">
        <v>823</v>
      </c>
      <c r="C308" s="3" t="s">
        <v>826</v>
      </c>
      <c r="D308" s="15">
        <v>2</v>
      </c>
      <c r="E308" s="158"/>
      <c r="F308" s="17">
        <f t="shared" si="1"/>
        <v>0</v>
      </c>
    </row>
    <row r="309" spans="1:20" ht="25.5">
      <c r="A309" s="9" t="s">
        <v>829</v>
      </c>
      <c r="B309" s="2" t="s">
        <v>824</v>
      </c>
      <c r="C309" s="3" t="s">
        <v>820</v>
      </c>
      <c r="D309" s="15">
        <v>2</v>
      </c>
      <c r="E309" s="158"/>
      <c r="F309" s="17">
        <f t="shared" si="1"/>
        <v>0</v>
      </c>
    </row>
    <row r="310" spans="1:20" ht="38.25">
      <c r="A310" s="9" t="s">
        <v>830</v>
      </c>
      <c r="B310" s="2" t="s">
        <v>836</v>
      </c>
      <c r="C310" s="3" t="s">
        <v>833</v>
      </c>
      <c r="D310" s="15">
        <v>2</v>
      </c>
      <c r="E310" s="158"/>
      <c r="F310" s="17">
        <f t="shared" si="1"/>
        <v>0</v>
      </c>
    </row>
    <row r="311" spans="1:20" ht="38.25">
      <c r="A311" s="9" t="s">
        <v>831</v>
      </c>
      <c r="B311" s="2" t="s">
        <v>837</v>
      </c>
      <c r="C311" s="3" t="s">
        <v>834</v>
      </c>
      <c r="D311" s="15">
        <v>1</v>
      </c>
      <c r="E311" s="158"/>
      <c r="F311" s="17">
        <f t="shared" si="1"/>
        <v>0</v>
      </c>
    </row>
    <row r="312" spans="1:20" ht="38.25">
      <c r="A312" s="9" t="s">
        <v>832</v>
      </c>
      <c r="B312" s="2" t="s">
        <v>838</v>
      </c>
      <c r="C312" s="3" t="s">
        <v>835</v>
      </c>
      <c r="D312" s="15">
        <v>1</v>
      </c>
      <c r="E312" s="158"/>
      <c r="F312" s="17">
        <f t="shared" si="1"/>
        <v>0</v>
      </c>
    </row>
    <row r="314" spans="1:20" ht="102">
      <c r="A314" s="9" t="s">
        <v>1275</v>
      </c>
      <c r="B314" s="2" t="s">
        <v>1274</v>
      </c>
      <c r="C314" s="12" t="s">
        <v>1273</v>
      </c>
      <c r="D314" s="15">
        <v>5</v>
      </c>
      <c r="E314" s="158"/>
      <c r="F314" s="17">
        <f>D314*E314</f>
        <v>0</v>
      </c>
    </row>
    <row r="316" spans="1:20" ht="15">
      <c r="A316" s="155"/>
      <c r="B316" s="91"/>
      <c r="C316" s="92" t="s">
        <v>147</v>
      </c>
      <c r="D316" s="91"/>
      <c r="E316" s="96"/>
      <c r="F316" s="97"/>
      <c r="J316"/>
    </row>
    <row r="318" spans="1:20" ht="140.25">
      <c r="A318" s="9" t="s">
        <v>673</v>
      </c>
      <c r="B318" s="2" t="s">
        <v>148</v>
      </c>
      <c r="C318" s="12" t="s">
        <v>521</v>
      </c>
    </row>
    <row r="319" spans="1:20">
      <c r="C319" s="3" t="s">
        <v>149</v>
      </c>
      <c r="D319" s="15">
        <v>4</v>
      </c>
      <c r="E319" s="158"/>
      <c r="F319" s="17">
        <f>D319*E319</f>
        <v>0</v>
      </c>
    </row>
    <row r="321" spans="1:18" ht="114.75">
      <c r="A321" s="9" t="s">
        <v>674</v>
      </c>
      <c r="B321" s="2" t="s">
        <v>150</v>
      </c>
      <c r="C321" s="3" t="s">
        <v>522</v>
      </c>
      <c r="D321" s="11"/>
      <c r="E321" s="11"/>
      <c r="F321" s="11"/>
    </row>
    <row r="322" spans="1:18" ht="15">
      <c r="C322" s="3" t="s">
        <v>0</v>
      </c>
      <c r="D322" s="15">
        <v>16</v>
      </c>
      <c r="E322" s="158"/>
      <c r="F322" s="17">
        <f>D322*E322</f>
        <v>0</v>
      </c>
      <c r="I322"/>
    </row>
    <row r="324" spans="1:18" ht="63.75">
      <c r="A324" s="9" t="s">
        <v>675</v>
      </c>
      <c r="B324" s="2" t="s">
        <v>151</v>
      </c>
      <c r="C324" s="3" t="s">
        <v>479</v>
      </c>
      <c r="I324"/>
      <c r="P324"/>
      <c r="R324"/>
    </row>
    <row r="325" spans="1:18">
      <c r="C325" s="3" t="s">
        <v>0</v>
      </c>
      <c r="D325" s="15">
        <v>5</v>
      </c>
      <c r="E325" s="158"/>
      <c r="F325" s="17">
        <f>D325*E325</f>
        <v>0</v>
      </c>
    </row>
    <row r="327" spans="1:18" ht="51">
      <c r="A327" s="9" t="s">
        <v>676</v>
      </c>
      <c r="B327" s="2" t="s">
        <v>152</v>
      </c>
      <c r="C327" s="3" t="s">
        <v>478</v>
      </c>
    </row>
    <row r="328" spans="1:18">
      <c r="C328" s="3" t="s">
        <v>0</v>
      </c>
      <c r="D328" s="15">
        <v>7</v>
      </c>
      <c r="E328" s="158"/>
      <c r="F328" s="17">
        <f>D328*E328</f>
        <v>0</v>
      </c>
    </row>
    <row r="329" spans="1:18" ht="15">
      <c r="I329"/>
    </row>
    <row r="330" spans="1:18" ht="38.25">
      <c r="A330" s="9" t="s">
        <v>677</v>
      </c>
      <c r="B330" s="2" t="s">
        <v>153</v>
      </c>
      <c r="C330" s="3" t="s">
        <v>484</v>
      </c>
    </row>
    <row r="331" spans="1:18">
      <c r="C331" s="3" t="s">
        <v>0</v>
      </c>
      <c r="D331" s="15">
        <v>12</v>
      </c>
      <c r="E331" s="158"/>
      <c r="F331" s="17">
        <f>D331*E331</f>
        <v>0</v>
      </c>
    </row>
    <row r="333" spans="1:18" ht="76.5">
      <c r="A333" s="9" t="s">
        <v>678</v>
      </c>
      <c r="B333" s="2" t="s">
        <v>154</v>
      </c>
      <c r="C333" s="12" t="s">
        <v>1267</v>
      </c>
    </row>
    <row r="334" spans="1:18" ht="15">
      <c r="C334" s="3" t="s">
        <v>1268</v>
      </c>
      <c r="D334" s="15">
        <v>16</v>
      </c>
      <c r="E334" s="158"/>
      <c r="F334" s="17">
        <f>D334*E334</f>
        <v>0</v>
      </c>
      <c r="M334"/>
    </row>
    <row r="336" spans="1:18" ht="38.25">
      <c r="A336" s="9" t="s">
        <v>679</v>
      </c>
      <c r="B336" s="2" t="s">
        <v>155</v>
      </c>
      <c r="C336" s="12" t="s">
        <v>390</v>
      </c>
      <c r="D336" s="11"/>
      <c r="E336" s="11"/>
      <c r="F336" s="11"/>
    </row>
    <row r="337" spans="1:16">
      <c r="C337" s="12" t="s">
        <v>477</v>
      </c>
      <c r="D337" s="15">
        <v>12</v>
      </c>
      <c r="E337" s="158"/>
      <c r="F337" s="17">
        <f>D337*E337</f>
        <v>0</v>
      </c>
    </row>
    <row r="339" spans="1:16" ht="15">
      <c r="A339" s="155"/>
      <c r="B339" s="91"/>
      <c r="C339" s="92" t="s">
        <v>156</v>
      </c>
      <c r="D339" s="91"/>
      <c r="E339" s="96"/>
      <c r="F339" s="97"/>
      <c r="P339"/>
    </row>
    <row r="341" spans="1:16" ht="51">
      <c r="A341" s="9" t="s">
        <v>680</v>
      </c>
      <c r="B341" s="2" t="s">
        <v>157</v>
      </c>
      <c r="C341" s="12" t="s">
        <v>350</v>
      </c>
    </row>
    <row r="342" spans="1:16">
      <c r="C342" s="3" t="s">
        <v>144</v>
      </c>
      <c r="D342" s="15">
        <v>4</v>
      </c>
      <c r="E342" s="158"/>
      <c r="F342" s="17">
        <f>D342*E342</f>
        <v>0</v>
      </c>
    </row>
    <row r="344" spans="1:16" ht="38.25">
      <c r="A344" s="9" t="s">
        <v>681</v>
      </c>
      <c r="B344" s="2" t="s">
        <v>158</v>
      </c>
      <c r="C344" s="12" t="s">
        <v>351</v>
      </c>
    </row>
    <row r="345" spans="1:16">
      <c r="C345" s="3" t="s">
        <v>159</v>
      </c>
      <c r="D345" s="15">
        <v>8</v>
      </c>
      <c r="E345" s="158"/>
      <c r="F345" s="17">
        <f>D345*E345</f>
        <v>0</v>
      </c>
    </row>
    <row r="347" spans="1:16" ht="216.75">
      <c r="A347" s="9" t="s">
        <v>682</v>
      </c>
      <c r="B347" s="2" t="s">
        <v>160</v>
      </c>
      <c r="C347" s="12" t="s">
        <v>358</v>
      </c>
      <c r="D347" s="11"/>
      <c r="E347" s="11"/>
      <c r="F347" s="11"/>
    </row>
    <row r="348" spans="1:16" ht="204">
      <c r="C348" s="12" t="s">
        <v>360</v>
      </c>
    </row>
    <row r="349" spans="1:16">
      <c r="C349" s="12" t="s">
        <v>1</v>
      </c>
      <c r="D349" s="15">
        <v>1</v>
      </c>
      <c r="E349" s="158"/>
      <c r="F349" s="17">
        <f>D349*E349</f>
        <v>0</v>
      </c>
    </row>
    <row r="350" spans="1:16">
      <c r="C350" s="12"/>
    </row>
    <row r="351" spans="1:16" ht="38.25">
      <c r="A351" s="9" t="s">
        <v>683</v>
      </c>
      <c r="B351" s="2" t="s">
        <v>161</v>
      </c>
      <c r="C351" s="12" t="s">
        <v>356</v>
      </c>
      <c r="D351" s="11"/>
      <c r="E351" s="11"/>
      <c r="F351" s="11"/>
    </row>
    <row r="352" spans="1:16">
      <c r="B352" s="9"/>
      <c r="C352" s="12" t="s">
        <v>1</v>
      </c>
      <c r="D352" s="15">
        <v>1</v>
      </c>
      <c r="E352" s="158"/>
      <c r="F352" s="17">
        <f>D352*E352</f>
        <v>0</v>
      </c>
    </row>
    <row r="354" spans="1:6" ht="51">
      <c r="A354" s="9" t="s">
        <v>684</v>
      </c>
      <c r="B354" s="2" t="s">
        <v>164</v>
      </c>
      <c r="C354" s="12" t="s">
        <v>352</v>
      </c>
    </row>
    <row r="355" spans="1:6">
      <c r="C355" s="3" t="s">
        <v>1</v>
      </c>
      <c r="D355" s="15">
        <v>1</v>
      </c>
      <c r="E355" s="158"/>
      <c r="F355" s="17">
        <f>D355*E355</f>
        <v>0</v>
      </c>
    </row>
    <row r="357" spans="1:6" ht="51">
      <c r="A357" s="9" t="s">
        <v>685</v>
      </c>
      <c r="B357" s="2" t="s">
        <v>164</v>
      </c>
      <c r="C357" s="12" t="s">
        <v>353</v>
      </c>
    </row>
    <row r="358" spans="1:6">
      <c r="C358" s="3" t="s">
        <v>1</v>
      </c>
      <c r="D358" s="15">
        <v>1</v>
      </c>
      <c r="E358" s="158"/>
      <c r="F358" s="17">
        <f>D358*E358</f>
        <v>0</v>
      </c>
    </row>
    <row r="360" spans="1:6" ht="25.5">
      <c r="A360" s="9" t="s">
        <v>686</v>
      </c>
      <c r="B360" s="22" t="s">
        <v>165</v>
      </c>
      <c r="C360" s="3" t="s">
        <v>354</v>
      </c>
    </row>
    <row r="361" spans="1:6">
      <c r="C361" s="3" t="s">
        <v>1</v>
      </c>
      <c r="D361" s="15">
        <v>4</v>
      </c>
      <c r="E361" s="158"/>
      <c r="F361" s="17">
        <f>D361*E361</f>
        <v>0</v>
      </c>
    </row>
    <row r="362" spans="1:6">
      <c r="C362" s="12"/>
    </row>
    <row r="363" spans="1:6" ht="38.25">
      <c r="A363" s="9" t="s">
        <v>687</v>
      </c>
      <c r="B363" s="2" t="s">
        <v>162</v>
      </c>
      <c r="C363" s="12" t="s">
        <v>361</v>
      </c>
      <c r="D363" s="11"/>
      <c r="E363" s="11"/>
      <c r="F363" s="11"/>
    </row>
    <row r="364" spans="1:6">
      <c r="C364" s="3" t="s">
        <v>1</v>
      </c>
      <c r="D364" s="15">
        <v>1</v>
      </c>
      <c r="E364" s="158"/>
      <c r="F364" s="17">
        <f>D364*E364</f>
        <v>0</v>
      </c>
    </row>
    <row r="365" spans="1:6">
      <c r="C365" s="12"/>
    </row>
    <row r="366" spans="1:6" ht="38.25">
      <c r="A366" s="9" t="s">
        <v>688</v>
      </c>
      <c r="B366" s="2" t="s">
        <v>163</v>
      </c>
      <c r="C366" s="12" t="s">
        <v>362</v>
      </c>
      <c r="D366" s="11"/>
      <c r="E366" s="11"/>
      <c r="F366" s="11"/>
    </row>
    <row r="367" spans="1:6">
      <c r="C367" s="3" t="s">
        <v>1</v>
      </c>
      <c r="D367" s="15">
        <v>2</v>
      </c>
      <c r="E367" s="158"/>
      <c r="F367" s="17">
        <f>D367*E367</f>
        <v>0</v>
      </c>
    </row>
    <row r="369" spans="1:6" ht="25.5">
      <c r="A369" s="9" t="s">
        <v>689</v>
      </c>
      <c r="B369" s="2" t="s">
        <v>166</v>
      </c>
      <c r="C369" s="12" t="s">
        <v>380</v>
      </c>
    </row>
    <row r="370" spans="1:6">
      <c r="C370" s="3" t="s">
        <v>1</v>
      </c>
      <c r="D370" s="15">
        <v>1</v>
      </c>
      <c r="E370" s="158"/>
      <c r="F370" s="17">
        <f>D370*E370</f>
        <v>0</v>
      </c>
    </row>
    <row r="372" spans="1:6" ht="76.5">
      <c r="A372" s="9" t="s">
        <v>690</v>
      </c>
      <c r="B372" s="2" t="s">
        <v>167</v>
      </c>
      <c r="C372" s="12" t="s">
        <v>366</v>
      </c>
      <c r="D372" s="11"/>
      <c r="E372" s="11"/>
      <c r="F372" s="11"/>
    </row>
    <row r="373" spans="1:6">
      <c r="C373" s="12" t="s">
        <v>1</v>
      </c>
      <c r="D373" s="15">
        <v>1</v>
      </c>
      <c r="E373" s="158"/>
      <c r="F373" s="17">
        <f>D373*E373</f>
        <v>0</v>
      </c>
    </row>
    <row r="374" spans="1:6">
      <c r="C374" s="12"/>
    </row>
    <row r="375" spans="1:6" ht="51">
      <c r="A375" s="9" t="s">
        <v>691</v>
      </c>
      <c r="B375" s="2" t="s">
        <v>168</v>
      </c>
      <c r="C375" s="3" t="s">
        <v>383</v>
      </c>
    </row>
    <row r="376" spans="1:6">
      <c r="C376" s="3" t="s">
        <v>1</v>
      </c>
      <c r="D376" s="15">
        <v>1</v>
      </c>
      <c r="E376" s="158"/>
      <c r="F376" s="17">
        <f>D376*E376</f>
        <v>0</v>
      </c>
    </row>
    <row r="378" spans="1:6" ht="38.25">
      <c r="A378" s="9" t="s">
        <v>692</v>
      </c>
      <c r="B378" s="2" t="s">
        <v>169</v>
      </c>
      <c r="C378" s="12" t="s">
        <v>361</v>
      </c>
      <c r="D378" s="11"/>
      <c r="E378" s="11"/>
      <c r="F378" s="11"/>
    </row>
    <row r="379" spans="1:6">
      <c r="C379" s="3" t="s">
        <v>1</v>
      </c>
      <c r="D379" s="15">
        <v>1</v>
      </c>
      <c r="E379" s="158"/>
      <c r="F379" s="17">
        <f>D379*E379</f>
        <v>0</v>
      </c>
    </row>
    <row r="380" spans="1:6">
      <c r="C380" s="12"/>
    </row>
    <row r="381" spans="1:6" ht="38.25">
      <c r="A381" s="9" t="s">
        <v>693</v>
      </c>
      <c r="B381" s="2" t="s">
        <v>170</v>
      </c>
      <c r="C381" s="12" t="s">
        <v>362</v>
      </c>
    </row>
    <row r="382" spans="1:6">
      <c r="C382" s="3" t="s">
        <v>1</v>
      </c>
      <c r="D382" s="15">
        <v>2</v>
      </c>
      <c r="E382" s="158"/>
      <c r="F382" s="17">
        <f>D382*E382</f>
        <v>0</v>
      </c>
    </row>
    <row r="384" spans="1:6" ht="38.25">
      <c r="A384" s="9" t="s">
        <v>694</v>
      </c>
      <c r="B384" s="2" t="s">
        <v>171</v>
      </c>
      <c r="C384" s="12" t="s">
        <v>381</v>
      </c>
    </row>
    <row r="385" spans="1:6">
      <c r="C385" s="3" t="s">
        <v>1</v>
      </c>
      <c r="D385" s="15">
        <v>1</v>
      </c>
      <c r="E385" s="158"/>
      <c r="F385" s="17">
        <f>D385*E385</f>
        <v>0</v>
      </c>
    </row>
    <row r="387" spans="1:6" ht="38.25">
      <c r="A387" s="9" t="s">
        <v>695</v>
      </c>
      <c r="B387" s="2" t="s">
        <v>257</v>
      </c>
      <c r="C387" s="12" t="s">
        <v>364</v>
      </c>
      <c r="D387" s="11"/>
      <c r="E387" s="11"/>
      <c r="F387" s="11"/>
    </row>
    <row r="388" spans="1:6">
      <c r="C388" s="3" t="s">
        <v>1</v>
      </c>
      <c r="D388" s="15">
        <v>1</v>
      </c>
      <c r="E388" s="158"/>
      <c r="F388" s="17">
        <f>D388*E388</f>
        <v>0</v>
      </c>
    </row>
    <row r="390" spans="1:6" ht="51">
      <c r="A390" s="9" t="s">
        <v>696</v>
      </c>
      <c r="B390" s="2" t="s">
        <v>172</v>
      </c>
      <c r="C390" s="12" t="s">
        <v>363</v>
      </c>
    </row>
    <row r="391" spans="1:6">
      <c r="C391" s="3" t="s">
        <v>1</v>
      </c>
      <c r="D391" s="15">
        <v>1</v>
      </c>
      <c r="E391" s="158"/>
      <c r="F391" s="17">
        <f>D391*E391</f>
        <v>0</v>
      </c>
    </row>
    <row r="393" spans="1:6" ht="51">
      <c r="A393" s="9" t="s">
        <v>697</v>
      </c>
      <c r="B393" s="2" t="s">
        <v>172</v>
      </c>
      <c r="C393" s="12" t="s">
        <v>365</v>
      </c>
    </row>
    <row r="394" spans="1:6" s="1" customFormat="1">
      <c r="A394" s="2"/>
      <c r="B394" s="2"/>
      <c r="C394" s="3" t="s">
        <v>1</v>
      </c>
      <c r="D394" s="15">
        <v>1</v>
      </c>
      <c r="E394" s="158"/>
      <c r="F394" s="17">
        <f>D394*E394</f>
        <v>0</v>
      </c>
    </row>
    <row r="396" spans="1:6" ht="242.25">
      <c r="A396" s="9" t="s">
        <v>698</v>
      </c>
      <c r="B396" s="2" t="s">
        <v>173</v>
      </c>
      <c r="C396" s="12" t="s">
        <v>359</v>
      </c>
    </row>
    <row r="397" spans="1:6" ht="204">
      <c r="C397" s="12" t="s">
        <v>553</v>
      </c>
    </row>
    <row r="398" spans="1:6">
      <c r="C398" s="12" t="s">
        <v>1</v>
      </c>
      <c r="D398" s="15">
        <v>1</v>
      </c>
      <c r="E398" s="158"/>
      <c r="F398" s="17">
        <f>D398*E398</f>
        <v>0</v>
      </c>
    </row>
    <row r="399" spans="1:6">
      <c r="C399" s="12"/>
    </row>
    <row r="400" spans="1:6" ht="38.25">
      <c r="A400" s="9" t="s">
        <v>699</v>
      </c>
      <c r="B400" s="2" t="s">
        <v>174</v>
      </c>
      <c r="C400" s="12" t="s">
        <v>357</v>
      </c>
    </row>
    <row r="401" spans="1:6">
      <c r="C401" s="12" t="s">
        <v>1</v>
      </c>
      <c r="D401" s="15">
        <v>1</v>
      </c>
      <c r="E401" s="158"/>
      <c r="F401" s="17">
        <f>D401*E401</f>
        <v>0</v>
      </c>
    </row>
    <row r="403" spans="1:6" ht="76.5">
      <c r="A403" s="9" t="s">
        <v>700</v>
      </c>
      <c r="B403" s="22" t="s">
        <v>177</v>
      </c>
      <c r="C403" s="12" t="s">
        <v>367</v>
      </c>
    </row>
    <row r="404" spans="1:6">
      <c r="B404" s="22"/>
      <c r="C404" s="12" t="s">
        <v>1</v>
      </c>
      <c r="D404" s="15">
        <v>2</v>
      </c>
      <c r="E404" s="158"/>
      <c r="F404" s="17">
        <f>D404*E404</f>
        <v>0</v>
      </c>
    </row>
    <row r="405" spans="1:6">
      <c r="B405" s="22"/>
      <c r="C405" s="12"/>
    </row>
    <row r="406" spans="1:6" ht="38.25">
      <c r="A406" s="9" t="s">
        <v>701</v>
      </c>
      <c r="B406" s="22" t="s">
        <v>178</v>
      </c>
      <c r="C406" s="3" t="s">
        <v>382</v>
      </c>
    </row>
    <row r="407" spans="1:6">
      <c r="C407" s="12" t="s">
        <v>1</v>
      </c>
      <c r="D407" s="15">
        <v>2</v>
      </c>
      <c r="E407" s="158"/>
      <c r="F407" s="17">
        <f>D407*E407</f>
        <v>0</v>
      </c>
    </row>
    <row r="409" spans="1:6" ht="76.5">
      <c r="A409" s="9" t="s">
        <v>702</v>
      </c>
      <c r="B409" s="22" t="s">
        <v>175</v>
      </c>
      <c r="C409" s="12" t="s">
        <v>368</v>
      </c>
    </row>
    <row r="410" spans="1:6">
      <c r="B410" s="22"/>
      <c r="C410" s="12" t="s">
        <v>1</v>
      </c>
      <c r="D410" s="15">
        <v>2</v>
      </c>
      <c r="E410" s="158"/>
      <c r="F410" s="17">
        <f>D410*E410</f>
        <v>0</v>
      </c>
    </row>
    <row r="411" spans="1:6">
      <c r="B411" s="22"/>
      <c r="C411" s="12"/>
    </row>
    <row r="412" spans="1:6" ht="51">
      <c r="A412" s="9" t="s">
        <v>703</v>
      </c>
      <c r="B412" s="22" t="s">
        <v>176</v>
      </c>
      <c r="C412" s="3" t="s">
        <v>384</v>
      </c>
    </row>
    <row r="413" spans="1:6">
      <c r="B413" s="22"/>
      <c r="C413" s="12" t="s">
        <v>1</v>
      </c>
      <c r="D413" s="15">
        <v>2</v>
      </c>
      <c r="E413" s="158"/>
      <c r="F413" s="17">
        <f>D413*E413</f>
        <v>0</v>
      </c>
    </row>
    <row r="415" spans="1:6">
      <c r="B415" s="91" t="s">
        <v>184</v>
      </c>
      <c r="C415" s="92" t="s">
        <v>183</v>
      </c>
      <c r="D415" s="91"/>
      <c r="E415" s="96"/>
      <c r="F415" s="97"/>
    </row>
    <row r="416" spans="1:6">
      <c r="D416" s="2"/>
      <c r="E416" s="2"/>
      <c r="F416" s="2"/>
    </row>
    <row r="417" spans="1:6" ht="357">
      <c r="A417" s="9" t="s">
        <v>704</v>
      </c>
      <c r="B417" s="2" t="s">
        <v>179</v>
      </c>
      <c r="C417" s="12" t="s">
        <v>558</v>
      </c>
    </row>
    <row r="418" spans="1:6">
      <c r="C418" s="12" t="s">
        <v>1</v>
      </c>
      <c r="D418" s="15">
        <v>1</v>
      </c>
      <c r="E418" s="158"/>
      <c r="F418" s="17">
        <f>D418*E418</f>
        <v>0</v>
      </c>
    </row>
    <row r="420" spans="1:6" ht="280.5">
      <c r="A420" s="9" t="s">
        <v>705</v>
      </c>
      <c r="B420" s="2" t="s">
        <v>180</v>
      </c>
      <c r="C420" s="12" t="s">
        <v>369</v>
      </c>
    </row>
    <row r="421" spans="1:6">
      <c r="C421" s="12" t="s">
        <v>1</v>
      </c>
      <c r="D421" s="15">
        <v>1</v>
      </c>
      <c r="E421" s="158"/>
      <c r="F421" s="17">
        <f>D421*E421</f>
        <v>0</v>
      </c>
    </row>
    <row r="422" spans="1:6">
      <c r="C422" s="12"/>
    </row>
    <row r="423" spans="1:6" ht="63.75">
      <c r="A423" s="9" t="s">
        <v>706</v>
      </c>
      <c r="B423" s="2" t="s">
        <v>551</v>
      </c>
      <c r="C423" s="12" t="s">
        <v>567</v>
      </c>
    </row>
    <row r="424" spans="1:6">
      <c r="C424" s="12" t="s">
        <v>0</v>
      </c>
      <c r="D424" s="15">
        <v>2</v>
      </c>
      <c r="E424" s="158"/>
      <c r="F424" s="17">
        <f>D424*E424</f>
        <v>0</v>
      </c>
    </row>
    <row r="425" spans="1:6">
      <c r="C425" s="12"/>
    </row>
    <row r="426" spans="1:6" ht="63.75">
      <c r="B426" s="2" t="s">
        <v>552</v>
      </c>
      <c r="C426" s="12" t="s">
        <v>509</v>
      </c>
    </row>
    <row r="427" spans="1:6" ht="38.25">
      <c r="C427" s="12" t="s">
        <v>514</v>
      </c>
      <c r="D427" s="15">
        <v>8</v>
      </c>
      <c r="E427" s="158"/>
      <c r="F427" s="17">
        <f>D427*E427</f>
        <v>0</v>
      </c>
    </row>
    <row r="429" spans="1:6">
      <c r="A429" s="155"/>
      <c r="B429" s="91" t="s">
        <v>181</v>
      </c>
      <c r="C429" s="92" t="s">
        <v>182</v>
      </c>
      <c r="D429" s="91"/>
      <c r="E429" s="96"/>
      <c r="F429" s="97"/>
    </row>
    <row r="431" spans="1:6" ht="102">
      <c r="A431" s="9" t="s">
        <v>707</v>
      </c>
      <c r="B431" s="19" t="s">
        <v>541</v>
      </c>
      <c r="C431" s="12" t="s">
        <v>525</v>
      </c>
      <c r="D431" s="11"/>
      <c r="E431" s="11"/>
      <c r="F431" s="11"/>
    </row>
    <row r="432" spans="1:6">
      <c r="A432" s="9" t="s">
        <v>708</v>
      </c>
      <c r="B432" s="19" t="s">
        <v>530</v>
      </c>
      <c r="C432" s="12" t="s">
        <v>371</v>
      </c>
      <c r="D432" s="15">
        <v>2</v>
      </c>
      <c r="E432" s="158"/>
      <c r="F432" s="17">
        <f>D432*E432</f>
        <v>0</v>
      </c>
    </row>
    <row r="433" spans="1:6">
      <c r="A433" s="9" t="s">
        <v>709</v>
      </c>
      <c r="B433" s="19" t="s">
        <v>531</v>
      </c>
      <c r="C433" s="12" t="s">
        <v>370</v>
      </c>
      <c r="D433" s="15">
        <v>1</v>
      </c>
      <c r="E433" s="158"/>
      <c r="F433" s="17">
        <f t="shared" ref="F433:F444" si="2">D433*E433</f>
        <v>0</v>
      </c>
    </row>
    <row r="434" spans="1:6">
      <c r="A434" s="9" t="s">
        <v>710</v>
      </c>
      <c r="B434" s="19" t="s">
        <v>532</v>
      </c>
      <c r="C434" s="12" t="s">
        <v>372</v>
      </c>
      <c r="D434" s="15">
        <v>1</v>
      </c>
      <c r="E434" s="158"/>
      <c r="F434" s="17">
        <f>D434*E434</f>
        <v>0</v>
      </c>
    </row>
    <row r="435" spans="1:6">
      <c r="A435" s="9" t="s">
        <v>711</v>
      </c>
      <c r="B435" s="19" t="s">
        <v>533</v>
      </c>
      <c r="C435" s="12" t="s">
        <v>373</v>
      </c>
      <c r="D435" s="15">
        <v>1</v>
      </c>
      <c r="E435" s="158"/>
      <c r="F435" s="17">
        <f>D435*E435</f>
        <v>0</v>
      </c>
    </row>
    <row r="436" spans="1:6">
      <c r="B436" s="19"/>
    </row>
    <row r="437" spans="1:6" ht="25.5">
      <c r="B437" s="19"/>
      <c r="C437" s="3" t="s">
        <v>526</v>
      </c>
    </row>
    <row r="438" spans="1:6">
      <c r="A438" s="9" t="s">
        <v>712</v>
      </c>
      <c r="B438" s="19" t="s">
        <v>534</v>
      </c>
      <c r="C438" s="3" t="s">
        <v>527</v>
      </c>
      <c r="D438" s="15">
        <v>3</v>
      </c>
      <c r="E438" s="158"/>
      <c r="F438" s="17">
        <f>D438*E438</f>
        <v>0</v>
      </c>
    </row>
    <row r="439" spans="1:6" ht="25.5">
      <c r="A439" s="9" t="s">
        <v>715</v>
      </c>
      <c r="B439" s="19" t="s">
        <v>535</v>
      </c>
      <c r="C439" s="3" t="s">
        <v>528</v>
      </c>
      <c r="D439" s="15">
        <v>5</v>
      </c>
      <c r="E439" s="158"/>
      <c r="F439" s="17">
        <f t="shared" ref="F439:F442" si="3">D439*E439</f>
        <v>0</v>
      </c>
    </row>
    <row r="440" spans="1:6" ht="25.5">
      <c r="A440" s="9" t="s">
        <v>716</v>
      </c>
      <c r="B440" s="19" t="s">
        <v>536</v>
      </c>
      <c r="C440" s="3" t="s">
        <v>529</v>
      </c>
      <c r="D440" s="15">
        <v>4</v>
      </c>
      <c r="E440" s="158"/>
      <c r="F440" s="17">
        <f t="shared" si="3"/>
        <v>0</v>
      </c>
    </row>
    <row r="441" spans="1:6">
      <c r="A441" s="9" t="s">
        <v>717</v>
      </c>
      <c r="B441" s="19" t="s">
        <v>537</v>
      </c>
      <c r="C441" s="3" t="s">
        <v>546</v>
      </c>
      <c r="D441" s="15">
        <v>4</v>
      </c>
      <c r="E441" s="158"/>
      <c r="F441" s="17">
        <f t="shared" si="3"/>
        <v>0</v>
      </c>
    </row>
    <row r="442" spans="1:6">
      <c r="A442" s="9" t="s">
        <v>718</v>
      </c>
      <c r="B442" s="19" t="s">
        <v>542</v>
      </c>
      <c r="C442" s="3" t="s">
        <v>556</v>
      </c>
      <c r="D442" s="15">
        <v>2</v>
      </c>
      <c r="E442" s="158"/>
      <c r="F442" s="17">
        <f t="shared" si="3"/>
        <v>0</v>
      </c>
    </row>
    <row r="443" spans="1:6">
      <c r="B443" s="19"/>
    </row>
    <row r="444" spans="1:6" ht="114.75">
      <c r="A444" s="9" t="s">
        <v>719</v>
      </c>
      <c r="B444" s="19" t="s">
        <v>538</v>
      </c>
      <c r="C444" s="12" t="s">
        <v>376</v>
      </c>
      <c r="D444" s="15">
        <v>1</v>
      </c>
      <c r="E444" s="158"/>
      <c r="F444" s="17">
        <f t="shared" si="2"/>
        <v>0</v>
      </c>
    </row>
    <row r="445" spans="1:6">
      <c r="B445" s="19"/>
    </row>
    <row r="446" spans="1:6" ht="114.75">
      <c r="A446" s="9" t="s">
        <v>720</v>
      </c>
      <c r="B446" s="22" t="s">
        <v>539</v>
      </c>
      <c r="C446" s="12" t="s">
        <v>547</v>
      </c>
      <c r="D446" s="11"/>
      <c r="E446" s="11"/>
      <c r="F446" s="11"/>
    </row>
    <row r="447" spans="1:6">
      <c r="B447" s="22"/>
      <c r="C447" s="12" t="s">
        <v>1</v>
      </c>
      <c r="D447" s="15">
        <v>1</v>
      </c>
      <c r="E447" s="158"/>
      <c r="F447" s="17">
        <f>D447*E447</f>
        <v>0</v>
      </c>
    </row>
    <row r="448" spans="1:6">
      <c r="B448" s="22"/>
      <c r="C448" s="12"/>
    </row>
    <row r="449" spans="1:6" ht="140.25">
      <c r="A449" s="9" t="s">
        <v>721</v>
      </c>
      <c r="B449" s="22" t="s">
        <v>540</v>
      </c>
      <c r="C449" s="12" t="s">
        <v>548</v>
      </c>
    </row>
    <row r="450" spans="1:6">
      <c r="B450" s="22"/>
      <c r="C450" s="12" t="s">
        <v>1</v>
      </c>
      <c r="D450" s="15">
        <v>1</v>
      </c>
      <c r="E450" s="158"/>
      <c r="F450" s="17">
        <f>D450*E450</f>
        <v>0</v>
      </c>
    </row>
    <row r="452" spans="1:6">
      <c r="A452" s="155"/>
      <c r="B452" s="91"/>
      <c r="C452" s="92" t="s">
        <v>185</v>
      </c>
      <c r="D452" s="91"/>
      <c r="E452" s="96"/>
      <c r="F452" s="97"/>
    </row>
    <row r="453" spans="1:6">
      <c r="C453" s="12" t="s">
        <v>428</v>
      </c>
    </row>
    <row r="454" spans="1:6" ht="242.25">
      <c r="C454" s="12" t="s">
        <v>436</v>
      </c>
    </row>
    <row r="455" spans="1:6" ht="102">
      <c r="C455" s="12" t="s">
        <v>429</v>
      </c>
    </row>
    <row r="456" spans="1:6" ht="102">
      <c r="C456" s="12" t="s">
        <v>430</v>
      </c>
    </row>
    <row r="457" spans="1:6" ht="51">
      <c r="C457" s="12" t="s">
        <v>448</v>
      </c>
    </row>
    <row r="458" spans="1:6" ht="102">
      <c r="C458" s="12" t="s">
        <v>431</v>
      </c>
    </row>
    <row r="459" spans="1:6">
      <c r="C459" s="12"/>
    </row>
    <row r="460" spans="1:6" ht="51">
      <c r="A460" s="9" t="s">
        <v>722</v>
      </c>
      <c r="B460" s="2" t="s">
        <v>186</v>
      </c>
      <c r="C460" s="12" t="s">
        <v>439</v>
      </c>
      <c r="D460" s="11"/>
      <c r="E460" s="11"/>
      <c r="F460" s="11"/>
    </row>
    <row r="461" spans="1:6">
      <c r="C461" s="11" t="s">
        <v>1</v>
      </c>
      <c r="D461" s="15">
        <v>3</v>
      </c>
      <c r="E461" s="158"/>
      <c r="F461" s="17">
        <f>D461*E461</f>
        <v>0</v>
      </c>
    </row>
    <row r="462" spans="1:6">
      <c r="C462" s="11"/>
    </row>
    <row r="463" spans="1:6">
      <c r="A463" s="9" t="s">
        <v>723</v>
      </c>
      <c r="B463" s="2" t="s">
        <v>432</v>
      </c>
      <c r="C463" s="12" t="s">
        <v>437</v>
      </c>
      <c r="D463" s="11"/>
      <c r="E463" s="11"/>
      <c r="F463" s="11"/>
    </row>
    <row r="464" spans="1:6">
      <c r="C464" s="11" t="s">
        <v>1</v>
      </c>
      <c r="D464" s="15">
        <v>3</v>
      </c>
      <c r="E464" s="158"/>
      <c r="F464" s="17">
        <f>D464*E464</f>
        <v>0</v>
      </c>
    </row>
    <row r="466" spans="1:17" ht="76.5">
      <c r="A466" s="9" t="s">
        <v>714</v>
      </c>
      <c r="B466" s="2" t="s">
        <v>187</v>
      </c>
      <c r="C466" s="12" t="s">
        <v>438</v>
      </c>
    </row>
    <row r="467" spans="1:17">
      <c r="C467" s="11" t="s">
        <v>1</v>
      </c>
      <c r="D467" s="15">
        <v>1</v>
      </c>
      <c r="E467" s="158"/>
      <c r="F467" s="17">
        <f>D467*E467</f>
        <v>0</v>
      </c>
    </row>
    <row r="468" spans="1:17">
      <c r="C468" s="11"/>
    </row>
    <row r="469" spans="1:17">
      <c r="A469" s="9" t="s">
        <v>724</v>
      </c>
      <c r="B469" s="2" t="s">
        <v>433</v>
      </c>
      <c r="C469" s="12" t="s">
        <v>440</v>
      </c>
    </row>
    <row r="470" spans="1:17">
      <c r="C470" s="11" t="s">
        <v>1</v>
      </c>
      <c r="D470" s="15">
        <v>1</v>
      </c>
      <c r="E470" s="158"/>
      <c r="F470" s="17">
        <f>D470*E470</f>
        <v>0</v>
      </c>
    </row>
    <row r="471" spans="1:17">
      <c r="D471" s="11"/>
      <c r="E471" s="11"/>
      <c r="F471" s="11"/>
    </row>
    <row r="472" spans="1:17" ht="51">
      <c r="A472" s="9" t="s">
        <v>725</v>
      </c>
      <c r="B472" s="2" t="s">
        <v>188</v>
      </c>
      <c r="C472" s="12" t="s">
        <v>441</v>
      </c>
      <c r="D472" s="11"/>
      <c r="E472" s="11"/>
      <c r="F472" s="11"/>
    </row>
    <row r="473" spans="1:17">
      <c r="C473" s="11" t="s">
        <v>1</v>
      </c>
      <c r="D473" s="15">
        <v>1</v>
      </c>
      <c r="E473" s="158"/>
      <c r="F473" s="17">
        <f>D473*E473</f>
        <v>0</v>
      </c>
    </row>
    <row r="474" spans="1:17">
      <c r="C474" s="11"/>
    </row>
    <row r="475" spans="1:17">
      <c r="A475" s="9" t="s">
        <v>726</v>
      </c>
      <c r="B475" s="2" t="s">
        <v>434</v>
      </c>
      <c r="C475" s="12" t="s">
        <v>442</v>
      </c>
      <c r="D475" s="11"/>
      <c r="E475" s="11"/>
      <c r="F475" s="11"/>
    </row>
    <row r="476" spans="1:17">
      <c r="C476" s="11" t="s">
        <v>1</v>
      </c>
      <c r="D476" s="15">
        <v>1</v>
      </c>
      <c r="E476" s="158"/>
      <c r="F476" s="17">
        <f>D476*E476</f>
        <v>0</v>
      </c>
    </row>
    <row r="477" spans="1:17">
      <c r="Q477" s="4" t="s">
        <v>480</v>
      </c>
    </row>
    <row r="478" spans="1:17" ht="114.75">
      <c r="A478" s="9" t="s">
        <v>727</v>
      </c>
      <c r="B478" s="2" t="s">
        <v>189</v>
      </c>
      <c r="C478" s="12" t="s">
        <v>443</v>
      </c>
      <c r="D478" s="11"/>
      <c r="E478" s="11"/>
      <c r="F478" s="11"/>
    </row>
    <row r="479" spans="1:17">
      <c r="C479" s="11" t="s">
        <v>1</v>
      </c>
      <c r="D479" s="15">
        <v>1</v>
      </c>
      <c r="E479" s="158"/>
      <c r="F479" s="17">
        <f>D479*E479</f>
        <v>0</v>
      </c>
    </row>
    <row r="480" spans="1:17">
      <c r="C480" s="11"/>
    </row>
    <row r="481" spans="1:6">
      <c r="A481" s="9" t="s">
        <v>728</v>
      </c>
      <c r="B481" s="2" t="s">
        <v>435</v>
      </c>
      <c r="C481" s="12" t="s">
        <v>444</v>
      </c>
      <c r="D481" s="11"/>
      <c r="E481" s="11"/>
      <c r="F481" s="11"/>
    </row>
    <row r="482" spans="1:6">
      <c r="C482" s="11" t="s">
        <v>1</v>
      </c>
      <c r="D482" s="15">
        <v>1</v>
      </c>
      <c r="E482" s="158"/>
      <c r="F482" s="17">
        <f>D482*E482</f>
        <v>0</v>
      </c>
    </row>
    <row r="483" spans="1:6">
      <c r="C483" s="11"/>
    </row>
    <row r="484" spans="1:6" ht="51">
      <c r="A484" s="9" t="s">
        <v>729</v>
      </c>
      <c r="B484" s="23" t="s">
        <v>449</v>
      </c>
      <c r="C484" s="12" t="s">
        <v>481</v>
      </c>
    </row>
    <row r="485" spans="1:6" ht="15">
      <c r="B485" s="23"/>
      <c r="C485" s="11" t="s">
        <v>0</v>
      </c>
      <c r="D485" s="15">
        <v>8</v>
      </c>
      <c r="E485" s="158"/>
      <c r="F485" s="17">
        <f>D485*E485</f>
        <v>0</v>
      </c>
    </row>
    <row r="486" spans="1:6" ht="15">
      <c r="B486" s="23"/>
      <c r="C486" s="11"/>
    </row>
    <row r="487" spans="1:6" ht="51">
      <c r="A487" s="9" t="s">
        <v>730</v>
      </c>
      <c r="B487" s="23" t="s">
        <v>450</v>
      </c>
      <c r="C487" s="12" t="s">
        <v>482</v>
      </c>
    </row>
    <row r="488" spans="1:6" ht="15">
      <c r="B488" s="23"/>
      <c r="C488" s="11" t="s">
        <v>0</v>
      </c>
      <c r="D488" s="15">
        <v>2</v>
      </c>
      <c r="E488" s="158"/>
      <c r="F488" s="17">
        <f>D488*E488</f>
        <v>0</v>
      </c>
    </row>
    <row r="489" spans="1:6" ht="15">
      <c r="B489" s="23"/>
      <c r="C489" s="11"/>
    </row>
    <row r="490" spans="1:6" ht="51">
      <c r="A490" s="9" t="s">
        <v>731</v>
      </c>
      <c r="B490" s="23" t="s">
        <v>451</v>
      </c>
      <c r="C490" s="12" t="s">
        <v>483</v>
      </c>
    </row>
    <row r="491" spans="1:6">
      <c r="C491" s="11" t="s">
        <v>0</v>
      </c>
      <c r="D491" s="15">
        <v>2</v>
      </c>
      <c r="E491" s="158"/>
      <c r="F491" s="17">
        <f>D491*E491</f>
        <v>0</v>
      </c>
    </row>
    <row r="493" spans="1:6">
      <c r="A493" s="155"/>
      <c r="B493" s="91" t="s">
        <v>190</v>
      </c>
      <c r="C493" s="92" t="s">
        <v>191</v>
      </c>
      <c r="D493" s="91"/>
      <c r="E493" s="96"/>
      <c r="F493" s="97"/>
    </row>
    <row r="495" spans="1:6" ht="25.5">
      <c r="A495" s="9" t="s">
        <v>732</v>
      </c>
      <c r="B495" s="2" t="s">
        <v>192</v>
      </c>
      <c r="C495" s="3" t="s">
        <v>392</v>
      </c>
    </row>
    <row r="496" spans="1:6">
      <c r="C496" s="3" t="s">
        <v>0</v>
      </c>
      <c r="D496" s="15">
        <v>1</v>
      </c>
      <c r="E496" s="158"/>
      <c r="F496" s="17">
        <f>D496*E496</f>
        <v>0</v>
      </c>
    </row>
    <row r="498" spans="1:6" ht="25.5">
      <c r="A498" s="9" t="s">
        <v>713</v>
      </c>
      <c r="B498" s="2" t="s">
        <v>193</v>
      </c>
      <c r="C498" s="3" t="s">
        <v>377</v>
      </c>
    </row>
    <row r="499" spans="1:6">
      <c r="C499" s="3" t="s">
        <v>0</v>
      </c>
      <c r="D499" s="15">
        <v>1</v>
      </c>
      <c r="E499" s="158"/>
      <c r="F499" s="17">
        <f>D499*E499</f>
        <v>0</v>
      </c>
    </row>
    <row r="501" spans="1:6" ht="216.75">
      <c r="A501" s="9" t="s">
        <v>733</v>
      </c>
      <c r="B501" s="2" t="s">
        <v>194</v>
      </c>
      <c r="C501" s="12" t="s">
        <v>427</v>
      </c>
    </row>
    <row r="502" spans="1:6">
      <c r="C502" s="3" t="s">
        <v>1</v>
      </c>
      <c r="D502" s="15">
        <v>1</v>
      </c>
      <c r="E502" s="158"/>
      <c r="F502" s="17">
        <f>D502*E502</f>
        <v>0</v>
      </c>
    </row>
    <row r="504" spans="1:6" ht="38.25">
      <c r="A504" s="9" t="s">
        <v>734</v>
      </c>
      <c r="B504" s="2" t="s">
        <v>197</v>
      </c>
      <c r="C504" s="3" t="s">
        <v>378</v>
      </c>
      <c r="D504" s="11"/>
      <c r="E504" s="11"/>
      <c r="F504" s="11"/>
    </row>
    <row r="505" spans="1:6">
      <c r="C505" s="3" t="s">
        <v>1</v>
      </c>
      <c r="D505" s="15">
        <v>1</v>
      </c>
      <c r="E505" s="158"/>
      <c r="F505" s="17">
        <f>D505*E505</f>
        <v>0</v>
      </c>
    </row>
    <row r="507" spans="1:6" ht="51">
      <c r="A507" s="9" t="s">
        <v>735</v>
      </c>
      <c r="B507" s="2" t="s">
        <v>198</v>
      </c>
      <c r="C507" s="12" t="s">
        <v>401</v>
      </c>
    </row>
    <row r="508" spans="1:6">
      <c r="C508" s="3" t="s">
        <v>0</v>
      </c>
      <c r="D508" s="15">
        <v>2</v>
      </c>
      <c r="E508" s="158"/>
      <c r="F508" s="17">
        <f>D508*E508</f>
        <v>0</v>
      </c>
    </row>
    <row r="510" spans="1:6" ht="51">
      <c r="A510" s="9" t="s">
        <v>736</v>
      </c>
      <c r="B510" s="2" t="s">
        <v>199</v>
      </c>
      <c r="C510" s="12" t="s">
        <v>485</v>
      </c>
    </row>
    <row r="511" spans="1:6">
      <c r="C511" s="3" t="s">
        <v>0</v>
      </c>
      <c r="D511" s="15">
        <v>1</v>
      </c>
      <c r="E511" s="158"/>
      <c r="F511" s="17">
        <f>D511*E511</f>
        <v>0</v>
      </c>
    </row>
    <row r="513" spans="1:19" ht="63.75">
      <c r="A513" s="9" t="s">
        <v>737</v>
      </c>
      <c r="B513" s="2" t="s">
        <v>200</v>
      </c>
      <c r="C513" s="12" t="s">
        <v>391</v>
      </c>
    </row>
    <row r="514" spans="1:19">
      <c r="C514" s="3" t="s">
        <v>1</v>
      </c>
      <c r="D514" s="15">
        <v>2</v>
      </c>
      <c r="E514" s="158"/>
      <c r="F514" s="17">
        <f>D514*E514</f>
        <v>0</v>
      </c>
    </row>
    <row r="516" spans="1:19" ht="76.5">
      <c r="A516" s="9" t="s">
        <v>738</v>
      </c>
      <c r="B516" s="2" t="s">
        <v>201</v>
      </c>
      <c r="C516" s="3" t="s">
        <v>398</v>
      </c>
    </row>
    <row r="517" spans="1:19">
      <c r="C517" s="3" t="s">
        <v>1</v>
      </c>
      <c r="D517" s="15">
        <v>2</v>
      </c>
      <c r="E517" s="158"/>
      <c r="F517" s="17">
        <f>D517*E517</f>
        <v>0</v>
      </c>
    </row>
    <row r="519" spans="1:19">
      <c r="A519" s="155"/>
      <c r="B519" s="91" t="s">
        <v>202</v>
      </c>
      <c r="C519" s="92" t="s">
        <v>205</v>
      </c>
      <c r="D519" s="91"/>
      <c r="E519" s="96"/>
      <c r="F519" s="97"/>
    </row>
    <row r="521" spans="1:19" ht="25.5">
      <c r="A521" s="9" t="s">
        <v>739</v>
      </c>
      <c r="B521" s="2" t="s">
        <v>211</v>
      </c>
      <c r="C521" s="3" t="s">
        <v>392</v>
      </c>
      <c r="D521" s="11"/>
      <c r="E521" s="11"/>
      <c r="F521" s="11"/>
    </row>
    <row r="522" spans="1:19">
      <c r="C522" s="3" t="s">
        <v>0</v>
      </c>
      <c r="D522" s="15">
        <v>1</v>
      </c>
      <c r="E522" s="158"/>
      <c r="F522" s="17">
        <f>D522*E522</f>
        <v>0</v>
      </c>
    </row>
    <row r="524" spans="1:19" ht="76.5">
      <c r="A524" s="9" t="s">
        <v>740</v>
      </c>
      <c r="B524" s="2" t="s">
        <v>203</v>
      </c>
      <c r="C524" s="12" t="s">
        <v>393</v>
      </c>
      <c r="G524" s="10"/>
      <c r="H524" s="10"/>
      <c r="I524" s="10"/>
      <c r="J524" s="10"/>
      <c r="K524" s="10"/>
      <c r="L524" s="10"/>
      <c r="M524" s="10"/>
      <c r="N524" s="10"/>
      <c r="O524" s="10"/>
      <c r="P524" s="10"/>
      <c r="Q524" s="10"/>
      <c r="R524" s="10"/>
      <c r="S524" s="10"/>
    </row>
    <row r="525" spans="1:19">
      <c r="C525" s="3" t="s">
        <v>1</v>
      </c>
      <c r="D525" s="15">
        <v>1</v>
      </c>
      <c r="E525" s="158"/>
      <c r="F525" s="17">
        <f>D525*E525</f>
        <v>0</v>
      </c>
    </row>
    <row r="527" spans="1:19" ht="63.75">
      <c r="A527" s="9" t="s">
        <v>741</v>
      </c>
      <c r="B527" s="2" t="s">
        <v>258</v>
      </c>
      <c r="C527" s="12" t="s">
        <v>399</v>
      </c>
    </row>
    <row r="528" spans="1:19">
      <c r="C528" s="3" t="s">
        <v>1</v>
      </c>
      <c r="D528" s="15">
        <v>1</v>
      </c>
      <c r="E528" s="158"/>
      <c r="F528" s="17">
        <f>D528*E528</f>
        <v>0</v>
      </c>
    </row>
    <row r="530" spans="1:6" ht="63.75">
      <c r="A530" s="9" t="s">
        <v>742</v>
      </c>
      <c r="B530" s="2" t="s">
        <v>204</v>
      </c>
      <c r="C530" s="12" t="s">
        <v>499</v>
      </c>
    </row>
    <row r="531" spans="1:6">
      <c r="C531" s="12" t="s">
        <v>1</v>
      </c>
      <c r="D531" s="15">
        <v>1</v>
      </c>
      <c r="E531" s="158"/>
      <c r="F531" s="17">
        <f>D531*E531</f>
        <v>0</v>
      </c>
    </row>
    <row r="533" spans="1:6" ht="38.25">
      <c r="A533" s="9" t="s">
        <v>743</v>
      </c>
      <c r="B533" s="2" t="s">
        <v>206</v>
      </c>
      <c r="C533" s="12" t="s">
        <v>514</v>
      </c>
    </row>
    <row r="534" spans="1:6">
      <c r="C534" s="3" t="s">
        <v>0</v>
      </c>
      <c r="D534" s="15">
        <v>4</v>
      </c>
      <c r="E534" s="158"/>
      <c r="F534" s="17">
        <f>D534*E534</f>
        <v>0</v>
      </c>
    </row>
    <row r="536" spans="1:6" ht="140.25">
      <c r="A536" s="9" t="s">
        <v>744</v>
      </c>
      <c r="B536" s="2" t="s">
        <v>207</v>
      </c>
      <c r="C536" s="12" t="s">
        <v>402</v>
      </c>
    </row>
    <row r="537" spans="1:6">
      <c r="C537" s="12" t="s">
        <v>1</v>
      </c>
      <c r="D537" s="15">
        <v>1</v>
      </c>
      <c r="E537" s="158"/>
      <c r="F537" s="17">
        <f>D537*E537</f>
        <v>0</v>
      </c>
    </row>
    <row r="539" spans="1:6" ht="153">
      <c r="A539" s="9" t="s">
        <v>745</v>
      </c>
      <c r="B539" s="2" t="s">
        <v>247</v>
      </c>
      <c r="C539" s="12" t="s">
        <v>445</v>
      </c>
    </row>
    <row r="540" spans="1:6">
      <c r="C540" s="12" t="s">
        <v>1</v>
      </c>
      <c r="D540" s="15">
        <v>1</v>
      </c>
      <c r="E540" s="158"/>
      <c r="F540" s="17">
        <f>D540*E540</f>
        <v>0</v>
      </c>
    </row>
    <row r="542" spans="1:6" ht="38.25">
      <c r="A542" s="9" t="s">
        <v>746</v>
      </c>
      <c r="B542" s="2" t="s">
        <v>208</v>
      </c>
      <c r="C542" s="12" t="s">
        <v>446</v>
      </c>
    </row>
    <row r="543" spans="1:6">
      <c r="C543" s="12" t="s">
        <v>1</v>
      </c>
      <c r="D543" s="15">
        <v>1</v>
      </c>
      <c r="E543" s="158"/>
      <c r="F543" s="17">
        <f>D543*E543</f>
        <v>0</v>
      </c>
    </row>
    <row r="545" spans="1:6">
      <c r="A545" s="155"/>
      <c r="B545" s="91" t="s">
        <v>210</v>
      </c>
      <c r="C545" s="92" t="s">
        <v>209</v>
      </c>
      <c r="D545" s="91"/>
      <c r="E545" s="96"/>
      <c r="F545" s="97"/>
    </row>
    <row r="547" spans="1:6" ht="25.5">
      <c r="A547" s="9" t="s">
        <v>747</v>
      </c>
      <c r="B547" s="2" t="s">
        <v>214</v>
      </c>
      <c r="C547" s="3" t="s">
        <v>392</v>
      </c>
    </row>
    <row r="548" spans="1:6">
      <c r="C548" s="3" t="s">
        <v>0</v>
      </c>
      <c r="D548" s="15">
        <v>1</v>
      </c>
      <c r="E548" s="158"/>
      <c r="F548" s="17">
        <f>D548*E548</f>
        <v>0</v>
      </c>
    </row>
    <row r="550" spans="1:6" ht="51">
      <c r="A550" s="9" t="s">
        <v>748</v>
      </c>
      <c r="B550" s="2" t="s">
        <v>213</v>
      </c>
      <c r="C550" s="12" t="s">
        <v>400</v>
      </c>
    </row>
    <row r="551" spans="1:6">
      <c r="C551" s="12" t="s">
        <v>0</v>
      </c>
      <c r="D551" s="15">
        <v>1</v>
      </c>
      <c r="E551" s="158"/>
      <c r="F551" s="17">
        <f>D551*E551</f>
        <v>0</v>
      </c>
    </row>
    <row r="552" spans="1:6">
      <c r="A552" s="9" t="s">
        <v>749</v>
      </c>
    </row>
    <row r="553" spans="1:6" ht="51">
      <c r="B553" s="2" t="s">
        <v>212</v>
      </c>
      <c r="C553" s="12" t="s">
        <v>401</v>
      </c>
    </row>
    <row r="554" spans="1:6">
      <c r="C554" s="3" t="s">
        <v>0</v>
      </c>
      <c r="D554" s="15">
        <v>2</v>
      </c>
      <c r="E554" s="158"/>
      <c r="F554" s="17">
        <f>D554*E554</f>
        <v>0</v>
      </c>
    </row>
    <row r="556" spans="1:6" ht="25.5">
      <c r="A556" s="9" t="s">
        <v>750</v>
      </c>
      <c r="B556" s="2" t="s">
        <v>215</v>
      </c>
      <c r="C556" s="12" t="s">
        <v>379</v>
      </c>
    </row>
    <row r="557" spans="1:6">
      <c r="C557" s="12" t="s">
        <v>0</v>
      </c>
      <c r="D557" s="15">
        <v>1</v>
      </c>
      <c r="E557" s="158"/>
      <c r="F557" s="17">
        <f>D557*E557</f>
        <v>0</v>
      </c>
    </row>
    <row r="559" spans="1:6" ht="165.75">
      <c r="A559" s="9" t="s">
        <v>751</v>
      </c>
      <c r="B559" s="2" t="s">
        <v>217</v>
      </c>
      <c r="C559" s="12" t="s">
        <v>426</v>
      </c>
    </row>
    <row r="560" spans="1:6">
      <c r="C560" s="12" t="s">
        <v>1</v>
      </c>
      <c r="D560" s="15">
        <v>1</v>
      </c>
      <c r="E560" s="158"/>
      <c r="F560" s="17">
        <f>D560*E560</f>
        <v>0</v>
      </c>
    </row>
    <row r="562" spans="1:6" ht="102">
      <c r="A562" s="9" t="s">
        <v>752</v>
      </c>
      <c r="B562" s="2" t="s">
        <v>216</v>
      </c>
      <c r="C562" s="12" t="s">
        <v>375</v>
      </c>
      <c r="D562" s="11"/>
      <c r="E562" s="11"/>
      <c r="F562" s="11"/>
    </row>
    <row r="563" spans="1:6">
      <c r="C563" s="12" t="s">
        <v>0</v>
      </c>
      <c r="D563" s="15">
        <v>1</v>
      </c>
      <c r="E563" s="158"/>
      <c r="F563" s="17">
        <f>D563*E563</f>
        <v>0</v>
      </c>
    </row>
    <row r="565" spans="1:6" ht="89.25">
      <c r="A565" s="9" t="s">
        <v>753</v>
      </c>
      <c r="B565" s="2" t="s">
        <v>218</v>
      </c>
      <c r="C565" s="12" t="s">
        <v>498</v>
      </c>
    </row>
    <row r="566" spans="1:6">
      <c r="C566" s="12" t="s">
        <v>1</v>
      </c>
      <c r="D566" s="15">
        <v>1</v>
      </c>
      <c r="E566" s="158"/>
      <c r="F566" s="17">
        <f>D566*E566</f>
        <v>0</v>
      </c>
    </row>
    <row r="567" spans="1:6">
      <c r="C567" s="12"/>
    </row>
    <row r="568" spans="1:6" ht="51">
      <c r="A568" s="9" t="s">
        <v>754</v>
      </c>
      <c r="B568" s="2" t="s">
        <v>447</v>
      </c>
      <c r="C568" s="12" t="s">
        <v>500</v>
      </c>
      <c r="D568" s="11"/>
      <c r="E568" s="11"/>
      <c r="F568" s="11"/>
    </row>
    <row r="569" spans="1:6">
      <c r="C569" s="12" t="s">
        <v>1</v>
      </c>
      <c r="D569" s="15">
        <v>1</v>
      </c>
      <c r="E569" s="158"/>
      <c r="F569" s="17">
        <f>D569*E569</f>
        <v>0</v>
      </c>
    </row>
    <row r="571" spans="1:6" ht="76.5">
      <c r="A571" s="9" t="s">
        <v>755</v>
      </c>
      <c r="B571" s="2" t="s">
        <v>219</v>
      </c>
      <c r="C571" s="3" t="s">
        <v>398</v>
      </c>
    </row>
    <row r="572" spans="1:6">
      <c r="C572" s="12" t="s">
        <v>1</v>
      </c>
      <c r="D572" s="15">
        <v>1</v>
      </c>
      <c r="E572" s="158"/>
      <c r="F572" s="17">
        <f>D572*E572</f>
        <v>0</v>
      </c>
    </row>
    <row r="574" spans="1:6" ht="114.75">
      <c r="A574" s="9" t="s">
        <v>756</v>
      </c>
      <c r="B574" s="2" t="s">
        <v>220</v>
      </c>
      <c r="C574" s="12" t="s">
        <v>423</v>
      </c>
    </row>
    <row r="575" spans="1:6">
      <c r="D575" s="15">
        <v>1</v>
      </c>
      <c r="E575" s="158"/>
      <c r="F575" s="17">
        <f>D575*E575</f>
        <v>0</v>
      </c>
    </row>
    <row r="576" spans="1:6">
      <c r="C576" s="12"/>
    </row>
    <row r="577" spans="1:6">
      <c r="A577" s="155"/>
      <c r="B577" s="91" t="s">
        <v>221</v>
      </c>
      <c r="C577" s="92" t="s">
        <v>222</v>
      </c>
      <c r="D577" s="91"/>
      <c r="E577" s="96"/>
      <c r="F577" s="97"/>
    </row>
    <row r="579" spans="1:6" ht="229.5">
      <c r="C579" s="12" t="s">
        <v>425</v>
      </c>
    </row>
    <row r="580" spans="1:6" ht="51">
      <c r="A580" s="9" t="s">
        <v>757</v>
      </c>
      <c r="B580" s="2" t="s">
        <v>223</v>
      </c>
      <c r="C580" s="12" t="s">
        <v>486</v>
      </c>
      <c r="D580" s="11"/>
      <c r="E580" s="11"/>
      <c r="F580" s="11"/>
    </row>
    <row r="581" spans="1:6">
      <c r="C581" s="12" t="s">
        <v>1</v>
      </c>
      <c r="D581" s="15">
        <v>1</v>
      </c>
      <c r="E581" s="158"/>
      <c r="F581" s="17">
        <f>D581*E581</f>
        <v>0</v>
      </c>
    </row>
    <row r="583" spans="1:6" ht="51">
      <c r="A583" s="9" t="s">
        <v>758</v>
      </c>
      <c r="B583" s="2" t="s">
        <v>224</v>
      </c>
      <c r="C583" s="12" t="s">
        <v>487</v>
      </c>
    </row>
    <row r="584" spans="1:6">
      <c r="C584" s="12" t="s">
        <v>1</v>
      </c>
      <c r="D584" s="15">
        <v>1</v>
      </c>
      <c r="E584" s="158"/>
      <c r="F584" s="17">
        <f>D584*E584</f>
        <v>0</v>
      </c>
    </row>
    <row r="586" spans="1:6">
      <c r="A586" s="155"/>
      <c r="B586" s="91" t="s">
        <v>225</v>
      </c>
      <c r="C586" s="92" t="s">
        <v>226</v>
      </c>
      <c r="D586" s="91"/>
      <c r="E586" s="96"/>
      <c r="F586" s="97"/>
    </row>
    <row r="588" spans="1:6" ht="38.25">
      <c r="B588" s="2" t="s">
        <v>227</v>
      </c>
      <c r="C588" s="3" t="s">
        <v>424</v>
      </c>
      <c r="D588" s="11"/>
      <c r="E588" s="11"/>
      <c r="F588" s="11"/>
    </row>
    <row r="589" spans="1:6">
      <c r="C589" s="3" t="s">
        <v>1</v>
      </c>
      <c r="D589" s="15">
        <v>6</v>
      </c>
      <c r="E589" s="158"/>
      <c r="F589" s="17">
        <f>D589*E589</f>
        <v>0</v>
      </c>
    </row>
    <row r="591" spans="1:6">
      <c r="A591" s="155"/>
      <c r="B591" s="91" t="s">
        <v>228</v>
      </c>
      <c r="C591" s="92" t="s">
        <v>229</v>
      </c>
      <c r="D591" s="91"/>
      <c r="E591" s="96"/>
      <c r="F591" s="97"/>
    </row>
    <row r="593" spans="1:6" ht="76.5">
      <c r="A593" s="9" t="s">
        <v>759</v>
      </c>
      <c r="B593" s="2" t="s">
        <v>230</v>
      </c>
      <c r="C593" s="12" t="s">
        <v>497</v>
      </c>
      <c r="D593" s="11"/>
      <c r="E593" s="11"/>
      <c r="F593" s="11"/>
    </row>
    <row r="594" spans="1:6">
      <c r="C594" s="3" t="s">
        <v>1</v>
      </c>
      <c r="D594" s="15">
        <v>3</v>
      </c>
      <c r="E594" s="158"/>
      <c r="F594" s="17">
        <f>D594*E594</f>
        <v>0</v>
      </c>
    </row>
    <row r="596" spans="1:6" ht="63.75">
      <c r="A596" s="9" t="s">
        <v>760</v>
      </c>
      <c r="B596" s="2" t="s">
        <v>231</v>
      </c>
      <c r="C596" s="12" t="s">
        <v>509</v>
      </c>
    </row>
    <row r="597" spans="1:6" ht="38.25">
      <c r="A597" s="9" t="s">
        <v>761</v>
      </c>
      <c r="B597" s="2" t="s">
        <v>516</v>
      </c>
      <c r="C597" s="12" t="s">
        <v>514</v>
      </c>
      <c r="D597" s="15">
        <v>6</v>
      </c>
      <c r="E597" s="158"/>
      <c r="F597" s="17">
        <f>D597*E597</f>
        <v>0</v>
      </c>
    </row>
    <row r="598" spans="1:6" ht="38.25">
      <c r="A598" s="9" t="s">
        <v>762</v>
      </c>
      <c r="B598" s="2" t="s">
        <v>517</v>
      </c>
      <c r="C598" s="12" t="s">
        <v>513</v>
      </c>
      <c r="D598" s="15">
        <v>6</v>
      </c>
      <c r="E598" s="158"/>
      <c r="F598" s="17">
        <f>D598*E598</f>
        <v>0</v>
      </c>
    </row>
    <row r="599" spans="1:6" ht="38.25">
      <c r="A599" s="9" t="s">
        <v>763</v>
      </c>
      <c r="B599" s="2" t="s">
        <v>518</v>
      </c>
      <c r="C599" s="12" t="s">
        <v>512</v>
      </c>
      <c r="D599" s="15">
        <v>2</v>
      </c>
      <c r="E599" s="158"/>
      <c r="F599" s="17">
        <f>D599*E599</f>
        <v>0</v>
      </c>
    </row>
    <row r="600" spans="1:6" ht="25.5">
      <c r="A600" s="9" t="s">
        <v>764</v>
      </c>
      <c r="B600" s="2" t="s">
        <v>519</v>
      </c>
      <c r="C600" s="12" t="s">
        <v>515</v>
      </c>
      <c r="D600" s="15">
        <v>6</v>
      </c>
      <c r="E600" s="158"/>
      <c r="F600" s="17">
        <f>D600*E600</f>
        <v>0</v>
      </c>
    </row>
    <row r="602" spans="1:6" ht="76.5">
      <c r="A602" s="9" t="s">
        <v>765</v>
      </c>
      <c r="B602" s="2" t="s">
        <v>232</v>
      </c>
      <c r="C602" s="12" t="s">
        <v>405</v>
      </c>
    </row>
    <row r="603" spans="1:6">
      <c r="C603" s="3" t="s">
        <v>1</v>
      </c>
      <c r="D603" s="15">
        <v>1</v>
      </c>
      <c r="E603" s="158"/>
      <c r="F603" s="17">
        <f>D603*E603</f>
        <v>0</v>
      </c>
    </row>
    <row r="604" spans="1:6">
      <c r="C604" s="12"/>
    </row>
    <row r="605" spans="1:6" ht="76.5">
      <c r="A605" s="9" t="s">
        <v>766</v>
      </c>
      <c r="B605" s="2" t="s">
        <v>235</v>
      </c>
      <c r="C605" s="12" t="s">
        <v>404</v>
      </c>
    </row>
    <row r="606" spans="1:6">
      <c r="C606" s="3" t="s">
        <v>1</v>
      </c>
      <c r="D606" s="15">
        <v>1</v>
      </c>
      <c r="E606" s="158"/>
      <c r="F606" s="17">
        <f>D606*E606</f>
        <v>0</v>
      </c>
    </row>
    <row r="608" spans="1:6" ht="38.25">
      <c r="A608" s="9" t="s">
        <v>767</v>
      </c>
      <c r="B608" s="2" t="s">
        <v>233</v>
      </c>
      <c r="C608" s="12" t="s">
        <v>817</v>
      </c>
    </row>
    <row r="609" spans="1:12">
      <c r="C609" s="3" t="s">
        <v>1</v>
      </c>
      <c r="D609" s="15">
        <v>2</v>
      </c>
      <c r="E609" s="158"/>
      <c r="F609" s="17">
        <f>D609*E609</f>
        <v>0</v>
      </c>
    </row>
    <row r="611" spans="1:12" ht="127.5">
      <c r="A611" s="9" t="s">
        <v>768</v>
      </c>
      <c r="B611" s="2" t="s">
        <v>454</v>
      </c>
      <c r="C611" s="12" t="s">
        <v>818</v>
      </c>
    </row>
    <row r="612" spans="1:12">
      <c r="C612" s="3" t="s">
        <v>0</v>
      </c>
      <c r="D612" s="15">
        <v>8</v>
      </c>
      <c r="E612" s="158"/>
      <c r="F612" s="17">
        <f>D612*E612</f>
        <v>0</v>
      </c>
    </row>
    <row r="614" spans="1:12" ht="38.25">
      <c r="A614" s="9" t="s">
        <v>769</v>
      </c>
      <c r="B614" s="2" t="s">
        <v>819</v>
      </c>
      <c r="C614" s="12" t="s">
        <v>390</v>
      </c>
      <c r="G614"/>
      <c r="J614"/>
    </row>
    <row r="615" spans="1:12">
      <c r="C615" s="3" t="s">
        <v>0</v>
      </c>
      <c r="D615" s="15">
        <v>2</v>
      </c>
      <c r="E615" s="158"/>
      <c r="F615" s="17">
        <f>D615*E615</f>
        <v>0</v>
      </c>
    </row>
    <row r="617" spans="1:12" ht="127.5">
      <c r="A617" s="9" t="s">
        <v>770</v>
      </c>
      <c r="B617" s="2" t="s">
        <v>234</v>
      </c>
      <c r="C617" s="12" t="s">
        <v>406</v>
      </c>
      <c r="L617"/>
    </row>
    <row r="618" spans="1:12">
      <c r="C618" s="3" t="s">
        <v>1</v>
      </c>
      <c r="D618" s="15">
        <v>1</v>
      </c>
      <c r="E618" s="158"/>
      <c r="F618" s="17">
        <f>D618*E618</f>
        <v>0</v>
      </c>
    </row>
    <row r="620" spans="1:12" ht="38.25">
      <c r="A620" s="9" t="s">
        <v>771</v>
      </c>
      <c r="B620" s="2" t="s">
        <v>236</v>
      </c>
      <c r="C620" s="12" t="s">
        <v>495</v>
      </c>
    </row>
    <row r="621" spans="1:12">
      <c r="C621" s="3" t="s">
        <v>1</v>
      </c>
      <c r="D621" s="15">
        <v>1</v>
      </c>
      <c r="E621" s="158"/>
      <c r="F621" s="17">
        <f>D621*E621</f>
        <v>0</v>
      </c>
    </row>
    <row r="622" spans="1:12">
      <c r="C622" s="12"/>
    </row>
    <row r="623" spans="1:12" ht="25.5">
      <c r="A623" s="9" t="s">
        <v>772</v>
      </c>
      <c r="B623" s="2" t="s">
        <v>249</v>
      </c>
      <c r="C623" s="12" t="s">
        <v>489</v>
      </c>
    </row>
    <row r="624" spans="1:12">
      <c r="C624" s="3" t="s">
        <v>1</v>
      </c>
      <c r="D624" s="15">
        <v>4</v>
      </c>
      <c r="E624" s="158"/>
      <c r="F624" s="17">
        <f>D624*E624</f>
        <v>0</v>
      </c>
    </row>
    <row r="625" spans="1:6">
      <c r="C625" s="12"/>
    </row>
    <row r="626" spans="1:6" ht="38.25">
      <c r="A626" s="9" t="s">
        <v>773</v>
      </c>
      <c r="B626" s="2" t="s">
        <v>250</v>
      </c>
      <c r="C626" s="12" t="s">
        <v>496</v>
      </c>
    </row>
    <row r="627" spans="1:6">
      <c r="C627" s="3" t="s">
        <v>0</v>
      </c>
      <c r="D627" s="15">
        <v>1</v>
      </c>
      <c r="E627" s="158"/>
      <c r="F627" s="17">
        <f>D627*E627</f>
        <v>0</v>
      </c>
    </row>
    <row r="628" spans="1:6">
      <c r="C628" s="12"/>
    </row>
    <row r="629" spans="1:6">
      <c r="A629" s="155"/>
      <c r="B629" s="91" t="s">
        <v>237</v>
      </c>
      <c r="C629" s="92" t="s">
        <v>238</v>
      </c>
      <c r="D629" s="91"/>
      <c r="E629" s="96"/>
      <c r="F629" s="97"/>
    </row>
    <row r="631" spans="1:6" ht="63.75">
      <c r="A631" s="9" t="s">
        <v>774</v>
      </c>
      <c r="B631" s="2" t="s">
        <v>239</v>
      </c>
      <c r="C631" s="12" t="s">
        <v>408</v>
      </c>
      <c r="D631" s="11"/>
      <c r="E631" s="11"/>
      <c r="F631" s="11"/>
    </row>
    <row r="632" spans="1:6">
      <c r="C632" s="3" t="s">
        <v>1</v>
      </c>
      <c r="D632" s="15">
        <v>1</v>
      </c>
      <c r="E632" s="158"/>
      <c r="F632" s="17">
        <f>D632*E632</f>
        <v>0</v>
      </c>
    </row>
    <row r="634" spans="1:6" ht="63.75">
      <c r="A634" s="9" t="s">
        <v>775</v>
      </c>
      <c r="B634" s="2" t="s">
        <v>240</v>
      </c>
      <c r="C634" s="12" t="s">
        <v>407</v>
      </c>
    </row>
    <row r="635" spans="1:6">
      <c r="C635" s="3" t="s">
        <v>1</v>
      </c>
      <c r="D635" s="15">
        <v>1</v>
      </c>
      <c r="E635" s="158"/>
      <c r="F635" s="17">
        <f>D635*E635</f>
        <v>0</v>
      </c>
    </row>
    <row r="637" spans="1:6">
      <c r="A637" s="155"/>
      <c r="B637" s="91" t="s">
        <v>241</v>
      </c>
      <c r="C637" s="92" t="s">
        <v>242</v>
      </c>
      <c r="D637" s="91"/>
      <c r="E637" s="96"/>
      <c r="F637" s="97"/>
    </row>
    <row r="639" spans="1:6" ht="38.25">
      <c r="A639" s="9" t="s">
        <v>776</v>
      </c>
      <c r="B639" s="2" t="s">
        <v>412</v>
      </c>
      <c r="C639" s="12" t="s">
        <v>409</v>
      </c>
      <c r="D639" s="11"/>
      <c r="E639" s="11"/>
      <c r="F639" s="11"/>
    </row>
    <row r="640" spans="1:6">
      <c r="C640" s="12" t="s">
        <v>1</v>
      </c>
      <c r="D640" s="15">
        <v>6</v>
      </c>
      <c r="E640" s="158"/>
      <c r="F640" s="17">
        <f>D640*E640</f>
        <v>0</v>
      </c>
    </row>
    <row r="641" spans="1:6">
      <c r="C641" s="12"/>
    </row>
    <row r="642" spans="1:6" ht="25.5">
      <c r="A642" s="9" t="s">
        <v>777</v>
      </c>
      <c r="B642" s="2" t="s">
        <v>413</v>
      </c>
      <c r="C642" s="12" t="s">
        <v>410</v>
      </c>
    </row>
    <row r="643" spans="1:6">
      <c r="C643" s="12" t="s">
        <v>1</v>
      </c>
      <c r="D643" s="15">
        <v>2</v>
      </c>
      <c r="E643" s="158"/>
      <c r="F643" s="17">
        <f>D643*E643</f>
        <v>0</v>
      </c>
    </row>
    <row r="644" spans="1:6">
      <c r="C644" s="12"/>
    </row>
    <row r="645" spans="1:6" ht="63.75">
      <c r="A645" s="9" t="s">
        <v>778</v>
      </c>
      <c r="B645" s="2" t="s">
        <v>414</v>
      </c>
      <c r="C645" s="12" t="s">
        <v>411</v>
      </c>
    </row>
    <row r="646" spans="1:6">
      <c r="C646" s="12" t="s">
        <v>1</v>
      </c>
      <c r="D646" s="15">
        <v>6</v>
      </c>
      <c r="E646" s="158"/>
      <c r="F646" s="17">
        <f>D646*E646</f>
        <v>0</v>
      </c>
    </row>
    <row r="647" spans="1:6">
      <c r="C647" s="12"/>
    </row>
    <row r="648" spans="1:6" ht="25.5">
      <c r="A648" s="9" t="s">
        <v>779</v>
      </c>
      <c r="B648" s="2" t="s">
        <v>419</v>
      </c>
      <c r="C648" s="12" t="s">
        <v>415</v>
      </c>
      <c r="D648" s="11"/>
      <c r="E648" s="11"/>
      <c r="F648" s="11"/>
    </row>
    <row r="649" spans="1:6">
      <c r="A649" s="9" t="s">
        <v>780</v>
      </c>
      <c r="C649" s="12" t="s">
        <v>416</v>
      </c>
      <c r="D649" s="15">
        <v>8</v>
      </c>
      <c r="E649" s="158"/>
      <c r="F649" s="17">
        <f>D649*E649</f>
        <v>0</v>
      </c>
    </row>
    <row r="650" spans="1:6">
      <c r="A650" s="9" t="s">
        <v>781</v>
      </c>
      <c r="C650" s="12" t="s">
        <v>417</v>
      </c>
      <c r="D650" s="15">
        <v>6</v>
      </c>
      <c r="E650" s="158"/>
      <c r="F650" s="17">
        <f>D650*E650</f>
        <v>0</v>
      </c>
    </row>
    <row r="651" spans="1:6">
      <c r="A651" s="9" t="s">
        <v>782</v>
      </c>
      <c r="C651" s="12" t="s">
        <v>418</v>
      </c>
      <c r="D651" s="15">
        <v>2</v>
      </c>
      <c r="E651" s="158"/>
      <c r="F651" s="17">
        <f t="shared" ref="F651" si="4">D651*E651</f>
        <v>0</v>
      </c>
    </row>
    <row r="653" spans="1:6">
      <c r="A653" s="155"/>
      <c r="B653" s="91" t="s">
        <v>523</v>
      </c>
      <c r="C653" s="92" t="s">
        <v>260</v>
      </c>
      <c r="D653" s="91"/>
      <c r="E653" s="96"/>
      <c r="F653" s="97"/>
    </row>
    <row r="655" spans="1:6" ht="25.5">
      <c r="A655" s="9">
        <v>209</v>
      </c>
      <c r="B655" s="2" t="s">
        <v>524</v>
      </c>
      <c r="C655" s="3" t="s">
        <v>508</v>
      </c>
    </row>
    <row r="656" spans="1:6">
      <c r="C656" s="12" t="s">
        <v>0</v>
      </c>
      <c r="D656" s="15">
        <v>2</v>
      </c>
      <c r="E656" s="158"/>
      <c r="F656" s="17">
        <f>D656*E656</f>
        <v>0</v>
      </c>
    </row>
    <row r="657" spans="1:6">
      <c r="C657" s="12"/>
    </row>
    <row r="659" spans="1:6">
      <c r="A659" s="155"/>
      <c r="B659" s="91" t="s">
        <v>243</v>
      </c>
      <c r="C659" s="92" t="s">
        <v>244</v>
      </c>
      <c r="D659" s="91"/>
      <c r="E659" s="96"/>
      <c r="F659" s="97"/>
    </row>
    <row r="661" spans="1:6" ht="63.75">
      <c r="A661" s="9" t="s">
        <v>783</v>
      </c>
      <c r="B661" s="2" t="s">
        <v>245</v>
      </c>
      <c r="C661" s="12" t="s">
        <v>420</v>
      </c>
    </row>
    <row r="662" spans="1:6">
      <c r="C662" s="3" t="s">
        <v>1</v>
      </c>
      <c r="D662" s="15">
        <v>1</v>
      </c>
      <c r="E662" s="158"/>
      <c r="F662" s="17">
        <f>D662*E662</f>
        <v>0</v>
      </c>
    </row>
    <row r="664" spans="1:6" ht="63.75">
      <c r="A664" s="9" t="s">
        <v>784</v>
      </c>
      <c r="B664" s="2" t="s">
        <v>246</v>
      </c>
      <c r="C664" s="12" t="s">
        <v>421</v>
      </c>
    </row>
    <row r="665" spans="1:6">
      <c r="C665" s="3" t="s">
        <v>1</v>
      </c>
      <c r="D665" s="15">
        <v>1</v>
      </c>
      <c r="E665" s="158"/>
      <c r="F665" s="17">
        <f>D665*E665</f>
        <v>0</v>
      </c>
    </row>
    <row r="667" spans="1:6">
      <c r="A667" s="155"/>
      <c r="B667" s="91" t="s">
        <v>455</v>
      </c>
      <c r="C667" s="92" t="s">
        <v>462</v>
      </c>
      <c r="D667" s="91"/>
      <c r="E667" s="96"/>
      <c r="F667" s="97"/>
    </row>
    <row r="668" spans="1:6">
      <c r="B668" s="7"/>
      <c r="C668" s="5"/>
      <c r="D668" s="7"/>
      <c r="E668" s="13"/>
      <c r="F668" s="14"/>
    </row>
    <row r="669" spans="1:6" ht="38.25">
      <c r="A669" s="9" t="s">
        <v>785</v>
      </c>
      <c r="B669" s="2" t="s">
        <v>456</v>
      </c>
      <c r="C669" s="3" t="s">
        <v>457</v>
      </c>
    </row>
    <row r="670" spans="1:6">
      <c r="C670" s="3" t="s">
        <v>0</v>
      </c>
      <c r="D670" s="15">
        <v>4</v>
      </c>
      <c r="E670" s="158"/>
      <c r="F670" s="17">
        <f>D670*E670</f>
        <v>0</v>
      </c>
    </row>
    <row r="672" spans="1:6" ht="38.25">
      <c r="A672" s="9" t="s">
        <v>786</v>
      </c>
      <c r="B672" s="2" t="s">
        <v>458</v>
      </c>
      <c r="C672" s="3" t="s">
        <v>459</v>
      </c>
    </row>
    <row r="673" spans="1:6">
      <c r="C673" s="3" t="s">
        <v>0</v>
      </c>
      <c r="D673" s="15">
        <v>4</v>
      </c>
      <c r="E673" s="158"/>
      <c r="F673" s="17">
        <f>D673*E673</f>
        <v>0</v>
      </c>
    </row>
    <row r="675" spans="1:6" ht="63.75">
      <c r="A675" s="9" t="s">
        <v>787</v>
      </c>
      <c r="B675" s="2" t="s">
        <v>460</v>
      </c>
      <c r="C675" s="3" t="s">
        <v>490</v>
      </c>
    </row>
    <row r="676" spans="1:6">
      <c r="C676" s="3" t="s">
        <v>0</v>
      </c>
      <c r="D676" s="15">
        <v>8</v>
      </c>
      <c r="E676" s="158"/>
      <c r="F676" s="17">
        <f>D676*E676</f>
        <v>0</v>
      </c>
    </row>
    <row r="678" spans="1:6" ht="38.25">
      <c r="A678" s="9" t="s">
        <v>788</v>
      </c>
      <c r="B678" s="2" t="s">
        <v>461</v>
      </c>
      <c r="C678" s="3" t="s">
        <v>491</v>
      </c>
    </row>
    <row r="679" spans="1:6">
      <c r="C679" s="3" t="s">
        <v>0</v>
      </c>
      <c r="D679" s="15">
        <v>3</v>
      </c>
      <c r="E679" s="158"/>
      <c r="F679" s="17">
        <f>D679*E679</f>
        <v>0</v>
      </c>
    </row>
    <row r="681" spans="1:6" ht="38.25">
      <c r="A681" s="9" t="s">
        <v>789</v>
      </c>
      <c r="B681" s="2" t="s">
        <v>461</v>
      </c>
      <c r="C681" s="3" t="s">
        <v>492</v>
      </c>
    </row>
    <row r="682" spans="1:6">
      <c r="C682" s="3" t="s">
        <v>0</v>
      </c>
      <c r="D682" s="15">
        <v>18</v>
      </c>
      <c r="E682" s="158"/>
      <c r="F682" s="17">
        <f>D682*E682</f>
        <v>0</v>
      </c>
    </row>
    <row r="684" spans="1:6" ht="63.75">
      <c r="A684" s="9" t="s">
        <v>790</v>
      </c>
      <c r="B684" s="2" t="s">
        <v>494</v>
      </c>
      <c r="C684" s="3" t="s">
        <v>493</v>
      </c>
    </row>
    <row r="685" spans="1:6">
      <c r="C685" s="3" t="s">
        <v>0</v>
      </c>
      <c r="D685" s="15">
        <v>8</v>
      </c>
      <c r="E685" s="158"/>
      <c r="F685" s="17">
        <f>D685*E685</f>
        <v>0</v>
      </c>
    </row>
    <row r="687" spans="1:6">
      <c r="A687" s="155"/>
      <c r="B687" s="91"/>
      <c r="C687" s="92" t="s">
        <v>463</v>
      </c>
      <c r="D687" s="91"/>
      <c r="E687" s="96"/>
      <c r="F687" s="97"/>
    </row>
    <row r="689" spans="1:6">
      <c r="A689" s="9" t="s">
        <v>791</v>
      </c>
      <c r="B689" s="2" t="s">
        <v>471</v>
      </c>
      <c r="C689" s="3" t="s">
        <v>464</v>
      </c>
    </row>
    <row r="690" spans="1:6">
      <c r="C690" s="3" t="s">
        <v>0</v>
      </c>
      <c r="D690" s="15">
        <v>2</v>
      </c>
      <c r="E690" s="158"/>
      <c r="F690" s="17">
        <f>D690*E690</f>
        <v>0</v>
      </c>
    </row>
    <row r="692" spans="1:6">
      <c r="A692" s="9" t="s">
        <v>792</v>
      </c>
      <c r="B692" s="2" t="s">
        <v>470</v>
      </c>
      <c r="C692" s="3" t="s">
        <v>465</v>
      </c>
    </row>
    <row r="693" spans="1:6">
      <c r="C693" s="3" t="s">
        <v>0</v>
      </c>
      <c r="D693" s="15">
        <v>2</v>
      </c>
      <c r="E693" s="158"/>
      <c r="F693" s="17">
        <f>D693*E693</f>
        <v>0</v>
      </c>
    </row>
    <row r="695" spans="1:6">
      <c r="A695" s="9" t="s">
        <v>793</v>
      </c>
      <c r="B695" s="2" t="s">
        <v>472</v>
      </c>
      <c r="C695" s="3" t="s">
        <v>466</v>
      </c>
    </row>
    <row r="696" spans="1:6">
      <c r="C696" s="3" t="s">
        <v>0</v>
      </c>
      <c r="D696" s="15">
        <v>1</v>
      </c>
      <c r="E696" s="158"/>
      <c r="F696" s="17">
        <f>D696*E696</f>
        <v>0</v>
      </c>
    </row>
    <row r="698" spans="1:6" ht="25.5">
      <c r="A698" s="9" t="s">
        <v>794</v>
      </c>
      <c r="B698" s="2" t="s">
        <v>473</v>
      </c>
      <c r="C698" s="3" t="s">
        <v>467</v>
      </c>
    </row>
    <row r="699" spans="1:6">
      <c r="C699" s="3" t="s">
        <v>1</v>
      </c>
      <c r="D699" s="15">
        <v>1</v>
      </c>
      <c r="E699" s="158"/>
      <c r="F699" s="17">
        <f>D699*E699</f>
        <v>0</v>
      </c>
    </row>
    <row r="701" spans="1:6" ht="102">
      <c r="A701" s="9" t="s">
        <v>795</v>
      </c>
      <c r="B701" s="2" t="s">
        <v>474</v>
      </c>
      <c r="C701" s="3" t="s">
        <v>468</v>
      </c>
    </row>
    <row r="702" spans="1:6">
      <c r="C702" s="3" t="s">
        <v>1</v>
      </c>
      <c r="D702" s="15">
        <v>1</v>
      </c>
      <c r="E702" s="158"/>
      <c r="F702" s="17">
        <f>D702*E702</f>
        <v>0</v>
      </c>
    </row>
    <row r="704" spans="1:6">
      <c r="A704" s="9" t="s">
        <v>796</v>
      </c>
      <c r="B704" s="2" t="s">
        <v>475</v>
      </c>
      <c r="C704" s="3" t="s">
        <v>469</v>
      </c>
    </row>
    <row r="705" spans="1:6">
      <c r="C705" s="3" t="s">
        <v>1</v>
      </c>
      <c r="D705" s="15">
        <v>2</v>
      </c>
      <c r="E705" s="158"/>
      <c r="F705" s="17">
        <f>D705*E705</f>
        <v>0</v>
      </c>
    </row>
    <row r="707" spans="1:6">
      <c r="A707" s="9" t="s">
        <v>1548</v>
      </c>
      <c r="B707" s="2" t="s">
        <v>1392</v>
      </c>
      <c r="C707" s="157" t="s">
        <v>1565</v>
      </c>
      <c r="D707" s="15">
        <v>1</v>
      </c>
      <c r="E707" s="158"/>
      <c r="F707" s="17">
        <f t="shared" ref="F707:F722" si="5">D707*E707</f>
        <v>0</v>
      </c>
    </row>
    <row r="708" spans="1:6">
      <c r="A708" s="9" t="s">
        <v>1549</v>
      </c>
      <c r="B708" s="2" t="s">
        <v>1391</v>
      </c>
      <c r="C708" s="157" t="s">
        <v>1566</v>
      </c>
      <c r="D708" s="15">
        <v>1</v>
      </c>
      <c r="E708" s="158"/>
      <c r="F708" s="17">
        <f t="shared" si="5"/>
        <v>0</v>
      </c>
    </row>
    <row r="709" spans="1:6" ht="25.5">
      <c r="A709" s="9" t="s">
        <v>1550</v>
      </c>
      <c r="B709" s="2" t="s">
        <v>1385</v>
      </c>
      <c r="C709" s="157" t="s">
        <v>1567</v>
      </c>
      <c r="D709" s="15">
        <v>1</v>
      </c>
      <c r="E709" s="158"/>
      <c r="F709" s="17">
        <f t="shared" si="5"/>
        <v>0</v>
      </c>
    </row>
    <row r="710" spans="1:6">
      <c r="A710" s="9" t="s">
        <v>1551</v>
      </c>
      <c r="B710" s="2" t="s">
        <v>1386</v>
      </c>
      <c r="C710" s="145" t="s">
        <v>1398</v>
      </c>
      <c r="D710" s="15">
        <v>1</v>
      </c>
      <c r="E710" s="158"/>
      <c r="F710" s="17">
        <f t="shared" si="5"/>
        <v>0</v>
      </c>
    </row>
    <row r="711" spans="1:6">
      <c r="A711" s="9" t="s">
        <v>1552</v>
      </c>
      <c r="B711" s="2" t="s">
        <v>1393</v>
      </c>
      <c r="C711" s="145" t="s">
        <v>1394</v>
      </c>
      <c r="D711" s="15">
        <v>2</v>
      </c>
      <c r="E711" s="158"/>
      <c r="F711" s="17">
        <f t="shared" si="5"/>
        <v>0</v>
      </c>
    </row>
    <row r="712" spans="1:6">
      <c r="A712" s="9" t="s">
        <v>1553</v>
      </c>
      <c r="B712" s="2" t="s">
        <v>1387</v>
      </c>
      <c r="C712" s="145" t="s">
        <v>1397</v>
      </c>
      <c r="D712" s="15">
        <v>1</v>
      </c>
      <c r="E712" s="158"/>
      <c r="F712" s="17">
        <f t="shared" si="5"/>
        <v>0</v>
      </c>
    </row>
    <row r="713" spans="1:6">
      <c r="A713" s="9" t="s">
        <v>1554</v>
      </c>
      <c r="B713" s="2" t="s">
        <v>1388</v>
      </c>
      <c r="C713" s="145" t="s">
        <v>1395</v>
      </c>
      <c r="D713" s="15">
        <v>2</v>
      </c>
      <c r="E713" s="158"/>
      <c r="F713" s="17">
        <f t="shared" si="5"/>
        <v>0</v>
      </c>
    </row>
    <row r="714" spans="1:6">
      <c r="A714" s="9" t="s">
        <v>1555</v>
      </c>
      <c r="B714" s="2" t="s">
        <v>1389</v>
      </c>
      <c r="C714" s="145" t="s">
        <v>1396</v>
      </c>
      <c r="D714" s="15">
        <v>2</v>
      </c>
      <c r="E714" s="158"/>
      <c r="F714" s="17">
        <f t="shared" si="5"/>
        <v>0</v>
      </c>
    </row>
    <row r="715" spans="1:6" ht="25.5">
      <c r="A715" s="9" t="s">
        <v>1556</v>
      </c>
      <c r="B715" s="2" t="s">
        <v>1390</v>
      </c>
      <c r="C715" s="145" t="s">
        <v>1399</v>
      </c>
      <c r="D715" s="15">
        <v>2</v>
      </c>
      <c r="E715" s="158"/>
      <c r="F715" s="17">
        <f t="shared" si="5"/>
        <v>0</v>
      </c>
    </row>
    <row r="716" spans="1:6" ht="25.5">
      <c r="A716" s="9" t="s">
        <v>1557</v>
      </c>
      <c r="B716" s="2" t="s">
        <v>1380</v>
      </c>
      <c r="C716" s="145" t="s">
        <v>1400</v>
      </c>
      <c r="D716" s="15">
        <v>2</v>
      </c>
      <c r="E716" s="158"/>
      <c r="F716" s="17">
        <f t="shared" si="5"/>
        <v>0</v>
      </c>
    </row>
    <row r="717" spans="1:6" ht="25.5">
      <c r="A717" s="9" t="s">
        <v>1558</v>
      </c>
      <c r="B717" s="2" t="s">
        <v>1381</v>
      </c>
      <c r="C717" s="145" t="s">
        <v>1401</v>
      </c>
      <c r="D717" s="15">
        <v>1</v>
      </c>
      <c r="E717" s="158"/>
      <c r="F717" s="17">
        <f t="shared" si="5"/>
        <v>0</v>
      </c>
    </row>
    <row r="718" spans="1:6">
      <c r="A718" s="9" t="s">
        <v>1559</v>
      </c>
      <c r="B718" s="2" t="s">
        <v>1384</v>
      </c>
      <c r="C718" s="145" t="s">
        <v>1402</v>
      </c>
      <c r="D718" s="15">
        <v>3</v>
      </c>
      <c r="E718" s="158"/>
      <c r="F718" s="17">
        <f t="shared" si="5"/>
        <v>0</v>
      </c>
    </row>
    <row r="719" spans="1:6">
      <c r="A719" s="9" t="s">
        <v>1560</v>
      </c>
      <c r="B719" s="2" t="s">
        <v>1382</v>
      </c>
      <c r="C719" s="145" t="s">
        <v>1403</v>
      </c>
      <c r="D719" s="15">
        <v>4</v>
      </c>
      <c r="E719" s="158"/>
      <c r="F719" s="17">
        <f t="shared" si="5"/>
        <v>0</v>
      </c>
    </row>
    <row r="720" spans="1:6" ht="25.5">
      <c r="A720" s="9" t="s">
        <v>1561</v>
      </c>
      <c r="B720" s="2" t="s">
        <v>1383</v>
      </c>
      <c r="C720" s="145" t="s">
        <v>1404</v>
      </c>
      <c r="D720" s="15">
        <v>1</v>
      </c>
      <c r="E720" s="158"/>
      <c r="F720" s="17">
        <f t="shared" si="5"/>
        <v>0</v>
      </c>
    </row>
    <row r="721" spans="1:6">
      <c r="A721" s="9" t="s">
        <v>1562</v>
      </c>
      <c r="B721" s="2" t="s">
        <v>1406</v>
      </c>
      <c r="C721" s="145" t="s">
        <v>1405</v>
      </c>
      <c r="D721" s="15">
        <v>2</v>
      </c>
      <c r="E721" s="158"/>
      <c r="F721" s="17">
        <f t="shared" si="5"/>
        <v>0</v>
      </c>
    </row>
    <row r="722" spans="1:6" ht="25.5">
      <c r="A722" s="9" t="s">
        <v>1563</v>
      </c>
      <c r="B722" s="2" t="s">
        <v>1407</v>
      </c>
      <c r="C722" s="145" t="s">
        <v>1568</v>
      </c>
      <c r="D722" s="15">
        <v>1</v>
      </c>
      <c r="E722" s="158"/>
      <c r="F722" s="17">
        <f t="shared" si="5"/>
        <v>0</v>
      </c>
    </row>
    <row r="723" spans="1:6">
      <c r="B723" s="9"/>
      <c r="C723" s="11"/>
      <c r="D723" s="11"/>
      <c r="E723" s="11"/>
      <c r="F723" s="11"/>
    </row>
    <row r="724" spans="1:6">
      <c r="A724" s="155"/>
      <c r="B724" s="91"/>
      <c r="C724" s="92" t="s">
        <v>422</v>
      </c>
      <c r="D724" s="91"/>
      <c r="E724" s="96"/>
      <c r="F724" s="97"/>
    </row>
    <row r="725" spans="1:6">
      <c r="B725" s="7"/>
      <c r="C725" s="5"/>
      <c r="D725" s="7"/>
      <c r="E725" s="13"/>
      <c r="F725" s="14"/>
    </row>
    <row r="726" spans="1:6" ht="76.5">
      <c r="A726" s="9" t="s">
        <v>797</v>
      </c>
      <c r="B726" s="2" t="s">
        <v>810</v>
      </c>
      <c r="C726" s="3" t="s">
        <v>811</v>
      </c>
    </row>
    <row r="727" spans="1:6">
      <c r="C727" s="3" t="s">
        <v>1</v>
      </c>
      <c r="D727" s="15">
        <v>3</v>
      </c>
      <c r="E727" s="158"/>
      <c r="F727" s="17">
        <f>D727*E727</f>
        <v>0</v>
      </c>
    </row>
    <row r="729" spans="1:6" ht="76.5">
      <c r="A729" s="9" t="s">
        <v>798</v>
      </c>
      <c r="B729" s="2" t="s">
        <v>810</v>
      </c>
      <c r="C729" s="3" t="s">
        <v>811</v>
      </c>
    </row>
    <row r="730" spans="1:6">
      <c r="C730" s="3" t="s">
        <v>1</v>
      </c>
      <c r="D730" s="15">
        <v>3</v>
      </c>
      <c r="E730" s="158"/>
      <c r="F730" s="17">
        <f>D730*E730</f>
        <v>0</v>
      </c>
    </row>
    <row r="732" spans="1:6" ht="76.5">
      <c r="A732" s="9" t="s">
        <v>799</v>
      </c>
      <c r="B732" s="2" t="s">
        <v>812</v>
      </c>
      <c r="C732" s="3" t="s">
        <v>813</v>
      </c>
    </row>
    <row r="733" spans="1:6">
      <c r="C733" s="3" t="s">
        <v>1</v>
      </c>
      <c r="D733" s="15">
        <v>2</v>
      </c>
      <c r="E733" s="158"/>
      <c r="F733" s="17">
        <f>D733*E733</f>
        <v>0</v>
      </c>
    </row>
    <row r="735" spans="1:6" ht="105" customHeight="1">
      <c r="A735" s="9" t="s">
        <v>799</v>
      </c>
      <c r="B735" s="2" t="s">
        <v>814</v>
      </c>
      <c r="C735" s="3" t="s">
        <v>815</v>
      </c>
    </row>
    <row r="736" spans="1:6">
      <c r="C736" s="3" t="s">
        <v>816</v>
      </c>
      <c r="D736" s="15">
        <v>155</v>
      </c>
      <c r="E736" s="158"/>
      <c r="F736" s="17">
        <f>D736*E736</f>
        <v>0</v>
      </c>
    </row>
    <row r="738" spans="1:6" ht="51">
      <c r="A738" s="9" t="s">
        <v>800</v>
      </c>
      <c r="B738" s="2" t="s">
        <v>568</v>
      </c>
      <c r="C738" s="3" t="s">
        <v>1634</v>
      </c>
    </row>
    <row r="739" spans="1:6">
      <c r="A739" s="4"/>
      <c r="C739" s="3" t="s">
        <v>1</v>
      </c>
      <c r="D739" s="15">
        <v>160</v>
      </c>
      <c r="E739" s="158"/>
      <c r="F739" s="17">
        <f>D739*E739</f>
        <v>0</v>
      </c>
    </row>
    <row r="741" spans="1:6" ht="63.75">
      <c r="A741" s="9" t="s">
        <v>1483</v>
      </c>
      <c r="B741" s="2" t="s">
        <v>35</v>
      </c>
      <c r="C741" s="3" t="s">
        <v>332</v>
      </c>
    </row>
    <row r="742" spans="1:6">
      <c r="C742" s="3" t="s">
        <v>0</v>
      </c>
      <c r="D742" s="15">
        <v>15</v>
      </c>
      <c r="E742" s="158"/>
      <c r="F742" s="17">
        <f>D742*E742</f>
        <v>0</v>
      </c>
    </row>
    <row r="744" spans="1:6">
      <c r="A744" s="155"/>
      <c r="B744" s="98"/>
      <c r="C744" s="92" t="s">
        <v>1569</v>
      </c>
      <c r="D744" s="99"/>
      <c r="E744" s="100"/>
      <c r="F744" s="101"/>
    </row>
    <row r="746" spans="1:6" ht="25.5">
      <c r="A746" s="9" t="s">
        <v>1484</v>
      </c>
      <c r="B746" s="102" t="s">
        <v>1250</v>
      </c>
      <c r="C746" s="12" t="s">
        <v>1245</v>
      </c>
      <c r="D746" s="103"/>
      <c r="E746" s="104"/>
      <c r="F746" s="104"/>
    </row>
    <row r="747" spans="1:6" ht="25.5">
      <c r="A747" s="9" t="s">
        <v>1485</v>
      </c>
      <c r="B747" s="102" t="s">
        <v>1247</v>
      </c>
      <c r="C747" s="12" t="s">
        <v>1257</v>
      </c>
      <c r="D747" s="15">
        <v>6</v>
      </c>
      <c r="E747" s="159"/>
      <c r="F747" s="17">
        <f>D747*E747</f>
        <v>0</v>
      </c>
    </row>
    <row r="748" spans="1:6" ht="25.5">
      <c r="A748" s="9" t="s">
        <v>1486</v>
      </c>
      <c r="B748" s="102" t="s">
        <v>1246</v>
      </c>
      <c r="C748" s="12" t="s">
        <v>1258</v>
      </c>
      <c r="D748" s="15">
        <v>6</v>
      </c>
      <c r="E748" s="159"/>
      <c r="F748" s="17">
        <f>D748*E748</f>
        <v>0</v>
      </c>
    </row>
    <row r="749" spans="1:6" ht="25.5">
      <c r="A749" s="9" t="s">
        <v>1487</v>
      </c>
      <c r="B749" s="102" t="s">
        <v>1248</v>
      </c>
      <c r="C749" s="12" t="s">
        <v>1259</v>
      </c>
      <c r="D749" s="15">
        <v>10</v>
      </c>
      <c r="E749" s="159"/>
      <c r="F749" s="17">
        <f>D749*E749</f>
        <v>0</v>
      </c>
    </row>
    <row r="750" spans="1:6">
      <c r="A750" s="9" t="s">
        <v>1488</v>
      </c>
      <c r="B750" s="102" t="s">
        <v>1249</v>
      </c>
      <c r="C750" s="12" t="s">
        <v>1260</v>
      </c>
      <c r="D750" s="15">
        <v>1</v>
      </c>
      <c r="E750" s="159"/>
      <c r="F750" s="17">
        <f>D750*E750</f>
        <v>0</v>
      </c>
    </row>
    <row r="751" spans="1:6" ht="38.25">
      <c r="B751" s="2" t="s">
        <v>1251</v>
      </c>
      <c r="C751" s="12" t="s">
        <v>1263</v>
      </c>
    </row>
    <row r="752" spans="1:6" ht="51">
      <c r="A752" s="9" t="s">
        <v>1489</v>
      </c>
      <c r="B752" s="2" t="s">
        <v>1252</v>
      </c>
      <c r="C752" s="12" t="s">
        <v>1578</v>
      </c>
      <c r="D752" s="15">
        <v>19</v>
      </c>
      <c r="E752" s="158"/>
      <c r="F752" s="17">
        <f t="shared" ref="F752:F761" si="6">D752*E752</f>
        <v>0</v>
      </c>
    </row>
    <row r="753" spans="1:6" ht="38.25">
      <c r="A753" s="9" t="s">
        <v>1490</v>
      </c>
      <c r="B753" s="2" t="s">
        <v>1253</v>
      </c>
      <c r="C753" s="12" t="s">
        <v>1265</v>
      </c>
      <c r="D753" s="15">
        <v>6</v>
      </c>
      <c r="E753" s="158"/>
      <c r="F753" s="17">
        <f t="shared" si="6"/>
        <v>0</v>
      </c>
    </row>
    <row r="754" spans="1:6" ht="63.75">
      <c r="A754" s="9" t="s">
        <v>1491</v>
      </c>
      <c r="B754" s="2" t="s">
        <v>1254</v>
      </c>
      <c r="C754" s="12" t="s">
        <v>1579</v>
      </c>
      <c r="D754" s="15">
        <v>18</v>
      </c>
      <c r="E754" s="158"/>
      <c r="F754" s="17">
        <f t="shared" si="6"/>
        <v>0</v>
      </c>
    </row>
    <row r="755" spans="1:6" ht="25.5">
      <c r="A755" s="9" t="s">
        <v>1492</v>
      </c>
      <c r="B755" s="2" t="s">
        <v>1254</v>
      </c>
      <c r="C755" s="12" t="s">
        <v>1577</v>
      </c>
      <c r="D755" s="15">
        <v>8</v>
      </c>
      <c r="E755" s="158"/>
      <c r="F755" s="17">
        <f t="shared" ref="F755" si="7">D755*E755</f>
        <v>0</v>
      </c>
    </row>
    <row r="756" spans="1:6" ht="63.75">
      <c r="A756" s="9" t="s">
        <v>1493</v>
      </c>
      <c r="B756" s="2" t="s">
        <v>1255</v>
      </c>
      <c r="C756" s="12" t="s">
        <v>1574</v>
      </c>
      <c r="D756" s="15">
        <v>24</v>
      </c>
      <c r="E756" s="158"/>
      <c r="F756" s="17">
        <f t="shared" si="6"/>
        <v>0</v>
      </c>
    </row>
    <row r="757" spans="1:6" ht="63.75">
      <c r="A757" s="9" t="s">
        <v>1494</v>
      </c>
      <c r="B757" s="2" t="s">
        <v>1256</v>
      </c>
      <c r="C757" s="12" t="s">
        <v>1580</v>
      </c>
      <c r="D757" s="15">
        <v>18</v>
      </c>
      <c r="E757" s="158"/>
      <c r="F757" s="17">
        <f t="shared" si="6"/>
        <v>0</v>
      </c>
    </row>
    <row r="758" spans="1:6" ht="89.25">
      <c r="A758" s="9" t="s">
        <v>1496</v>
      </c>
      <c r="B758" s="2" t="s">
        <v>1261</v>
      </c>
      <c r="C758" s="12" t="s">
        <v>1575</v>
      </c>
      <c r="D758" s="15">
        <v>25</v>
      </c>
      <c r="E758" s="158"/>
      <c r="F758" s="17">
        <f t="shared" si="6"/>
        <v>0</v>
      </c>
    </row>
    <row r="759" spans="1:6" ht="76.5">
      <c r="A759" s="9" t="s">
        <v>1497</v>
      </c>
      <c r="B759" s="2" t="s">
        <v>1262</v>
      </c>
      <c r="C759" s="12" t="s">
        <v>1576</v>
      </c>
      <c r="D759" s="15">
        <v>7</v>
      </c>
      <c r="E759" s="159"/>
      <c r="F759" s="17">
        <f t="shared" si="6"/>
        <v>0</v>
      </c>
    </row>
    <row r="760" spans="1:6" ht="38.25">
      <c r="A760" s="9" t="s">
        <v>1498</v>
      </c>
      <c r="B760" s="2" t="s">
        <v>1266</v>
      </c>
      <c r="C760" s="12" t="s">
        <v>1264</v>
      </c>
      <c r="D760" s="15">
        <v>14</v>
      </c>
      <c r="E760" s="159"/>
      <c r="F760" s="17">
        <f t="shared" si="6"/>
        <v>0</v>
      </c>
    </row>
    <row r="761" spans="1:6" ht="25.5">
      <c r="A761" s="9" t="s">
        <v>1499</v>
      </c>
      <c r="B761" s="2" t="s">
        <v>1480</v>
      </c>
      <c r="C761" s="12" t="s">
        <v>1637</v>
      </c>
      <c r="D761" s="15">
        <v>12</v>
      </c>
      <c r="E761" s="159"/>
      <c r="F761" s="17">
        <f t="shared" si="6"/>
        <v>0</v>
      </c>
    </row>
    <row r="762" spans="1:6" ht="25.5">
      <c r="A762" s="9" t="s">
        <v>1495</v>
      </c>
      <c r="B762" s="2" t="s">
        <v>1481</v>
      </c>
      <c r="C762" s="12" t="s">
        <v>1482</v>
      </c>
      <c r="D762" s="15">
        <v>10</v>
      </c>
      <c r="E762" s="159"/>
      <c r="F762" s="17">
        <f t="shared" ref="F762" si="8">D762*E762</f>
        <v>0</v>
      </c>
    </row>
    <row r="763" spans="1:6" ht="51">
      <c r="A763" s="9" t="s">
        <v>1500</v>
      </c>
      <c r="B763" s="2" t="s">
        <v>1571</v>
      </c>
      <c r="C763" s="12" t="s">
        <v>1570</v>
      </c>
      <c r="D763" s="15">
        <v>6</v>
      </c>
      <c r="E763" s="159"/>
      <c r="F763" s="17">
        <f t="shared" ref="F763:F764" si="9">D763*E763</f>
        <v>0</v>
      </c>
    </row>
    <row r="764" spans="1:6" ht="76.5">
      <c r="A764" s="9" t="s">
        <v>1501</v>
      </c>
      <c r="B764" s="2" t="s">
        <v>1572</v>
      </c>
      <c r="C764" s="12" t="s">
        <v>1573</v>
      </c>
      <c r="D764" s="15">
        <v>6</v>
      </c>
      <c r="E764" s="159"/>
      <c r="F764" s="17">
        <f t="shared" si="9"/>
        <v>0</v>
      </c>
    </row>
    <row r="766" spans="1:6">
      <c r="A766" s="155"/>
      <c r="B766" s="98"/>
      <c r="C766" s="92" t="s">
        <v>1371</v>
      </c>
      <c r="D766" s="99"/>
      <c r="E766" s="100"/>
      <c r="F766" s="101"/>
    </row>
    <row r="767" spans="1:6">
      <c r="C767" s="12"/>
    </row>
    <row r="768" spans="1:6" ht="25.5">
      <c r="A768" s="9" t="s">
        <v>1502</v>
      </c>
      <c r="B768" s="2" t="s">
        <v>1473</v>
      </c>
      <c r="C768" s="12" t="s">
        <v>1372</v>
      </c>
      <c r="D768" s="15">
        <v>1</v>
      </c>
      <c r="E768" s="159"/>
      <c r="F768" s="17">
        <f t="shared" ref="F768" si="10">D768*E768</f>
        <v>0</v>
      </c>
    </row>
    <row r="769" spans="1:6" ht="25.5">
      <c r="A769" s="9" t="s">
        <v>1503</v>
      </c>
      <c r="B769" s="2" t="s">
        <v>1474</v>
      </c>
      <c r="C769" s="12" t="s">
        <v>1373</v>
      </c>
      <c r="D769" s="15">
        <v>1</v>
      </c>
      <c r="E769" s="159"/>
      <c r="F769" s="17">
        <f t="shared" ref="F769:F774" si="11">D769*E769</f>
        <v>0</v>
      </c>
    </row>
    <row r="770" spans="1:6">
      <c r="A770" s="9" t="s">
        <v>1504</v>
      </c>
      <c r="B770" s="2" t="s">
        <v>1475</v>
      </c>
      <c r="C770" s="12" t="s">
        <v>1374</v>
      </c>
      <c r="D770" s="15">
        <v>1</v>
      </c>
      <c r="E770" s="159"/>
      <c r="F770" s="17">
        <f t="shared" si="11"/>
        <v>0</v>
      </c>
    </row>
    <row r="771" spans="1:6" ht="25.5">
      <c r="A771" s="9" t="s">
        <v>1505</v>
      </c>
      <c r="B771" s="2" t="s">
        <v>1476</v>
      </c>
      <c r="C771" s="12" t="s">
        <v>1375</v>
      </c>
      <c r="D771" s="15">
        <v>1</v>
      </c>
      <c r="E771" s="159"/>
      <c r="F771" s="17">
        <f t="shared" si="11"/>
        <v>0</v>
      </c>
    </row>
    <row r="772" spans="1:6" ht="25.5">
      <c r="A772" s="9" t="s">
        <v>1506</v>
      </c>
      <c r="B772" s="2" t="s">
        <v>1477</v>
      </c>
      <c r="C772" s="12" t="s">
        <v>1376</v>
      </c>
      <c r="D772" s="15">
        <v>1</v>
      </c>
      <c r="E772" s="159"/>
      <c r="F772" s="17">
        <f t="shared" si="11"/>
        <v>0</v>
      </c>
    </row>
    <row r="773" spans="1:6" ht="25.5">
      <c r="A773" s="9" t="s">
        <v>1507</v>
      </c>
      <c r="B773" s="2" t="s">
        <v>1478</v>
      </c>
      <c r="C773" s="12" t="s">
        <v>1377</v>
      </c>
      <c r="D773" s="15">
        <v>1</v>
      </c>
      <c r="E773" s="159"/>
      <c r="F773" s="17">
        <f t="shared" si="11"/>
        <v>0</v>
      </c>
    </row>
    <row r="774" spans="1:6" ht="25.5">
      <c r="A774" s="9" t="s">
        <v>1508</v>
      </c>
      <c r="B774" s="2" t="s">
        <v>1479</v>
      </c>
      <c r="C774" s="12" t="s">
        <v>1378</v>
      </c>
      <c r="D774" s="15">
        <v>1</v>
      </c>
      <c r="E774" s="159"/>
      <c r="F774" s="17">
        <f t="shared" si="11"/>
        <v>0</v>
      </c>
    </row>
    <row r="775" spans="1:6" ht="15">
      <c r="C775" s="146"/>
    </row>
    <row r="776" spans="1:6" ht="15">
      <c r="A776" s="155"/>
      <c r="B776" s="98"/>
      <c r="C776" s="147" t="s">
        <v>1440</v>
      </c>
      <c r="D776" s="99"/>
      <c r="E776" s="100"/>
      <c r="F776" s="148"/>
    </row>
    <row r="777" spans="1:6">
      <c r="A777" s="9" t="s">
        <v>1509</v>
      </c>
      <c r="B777" s="2" t="s">
        <v>1441</v>
      </c>
      <c r="C777" s="12" t="s">
        <v>1408</v>
      </c>
      <c r="D777" s="15">
        <v>2</v>
      </c>
      <c r="E777" s="159"/>
      <c r="F777" s="17">
        <f t="shared" ref="F777:F783" si="12">D777*E777</f>
        <v>0</v>
      </c>
    </row>
    <row r="778" spans="1:6" ht="25.5">
      <c r="A778" s="9" t="s">
        <v>1510</v>
      </c>
      <c r="B778" s="2" t="s">
        <v>1442</v>
      </c>
      <c r="C778" s="12" t="s">
        <v>1409</v>
      </c>
      <c r="D778" s="15">
        <v>2</v>
      </c>
      <c r="E778" s="159"/>
      <c r="F778" s="17">
        <f t="shared" si="12"/>
        <v>0</v>
      </c>
    </row>
    <row r="779" spans="1:6">
      <c r="A779" s="9" t="s">
        <v>1511</v>
      </c>
      <c r="B779" s="2" t="s">
        <v>1443</v>
      </c>
      <c r="C779" s="12" t="s">
        <v>1410</v>
      </c>
      <c r="D779" s="15">
        <v>2</v>
      </c>
      <c r="E779" s="159"/>
      <c r="F779" s="17">
        <f t="shared" si="12"/>
        <v>0</v>
      </c>
    </row>
    <row r="780" spans="1:6" ht="25.5">
      <c r="A780" s="9" t="s">
        <v>1512</v>
      </c>
      <c r="B780" s="2" t="s">
        <v>1444</v>
      </c>
      <c r="C780" s="12" t="s">
        <v>1411</v>
      </c>
      <c r="D780" s="15">
        <v>1</v>
      </c>
      <c r="E780" s="159"/>
      <c r="F780" s="17">
        <f t="shared" si="12"/>
        <v>0</v>
      </c>
    </row>
    <row r="781" spans="1:6">
      <c r="A781" s="9" t="s">
        <v>1513</v>
      </c>
      <c r="B781" s="2" t="s">
        <v>1445</v>
      </c>
      <c r="C781" s="12" t="s">
        <v>1412</v>
      </c>
      <c r="D781" s="15">
        <v>1</v>
      </c>
      <c r="E781" s="159"/>
      <c r="F781" s="17">
        <f t="shared" si="12"/>
        <v>0</v>
      </c>
    </row>
    <row r="782" spans="1:6">
      <c r="A782" s="9" t="s">
        <v>1514</v>
      </c>
      <c r="B782" s="2" t="s">
        <v>1446</v>
      </c>
      <c r="C782" s="12" t="s">
        <v>1413</v>
      </c>
      <c r="D782" s="15">
        <v>1</v>
      </c>
      <c r="E782" s="159"/>
      <c r="F782" s="17">
        <f t="shared" si="12"/>
        <v>0</v>
      </c>
    </row>
    <row r="783" spans="1:6">
      <c r="A783" s="9" t="s">
        <v>1515</v>
      </c>
      <c r="B783" s="2" t="s">
        <v>1447</v>
      </c>
      <c r="C783" s="12" t="s">
        <v>1414</v>
      </c>
      <c r="D783" s="15">
        <v>1</v>
      </c>
      <c r="E783" s="159"/>
      <c r="F783" s="17">
        <f t="shared" si="12"/>
        <v>0</v>
      </c>
    </row>
    <row r="784" spans="1:6">
      <c r="A784" s="9" t="s">
        <v>1516</v>
      </c>
      <c r="B784" s="2" t="s">
        <v>1448</v>
      </c>
      <c r="C784" s="12" t="s">
        <v>1415</v>
      </c>
      <c r="D784" s="15">
        <v>2</v>
      </c>
      <c r="E784" s="159"/>
      <c r="F784" s="17">
        <f t="shared" ref="F784:F818" si="13">D784*E784</f>
        <v>0</v>
      </c>
    </row>
    <row r="785" spans="1:6">
      <c r="A785" s="9" t="s">
        <v>1517</v>
      </c>
      <c r="B785" s="2" t="s">
        <v>1449</v>
      </c>
      <c r="C785" s="12" t="s">
        <v>1416</v>
      </c>
      <c r="D785" s="15">
        <v>1</v>
      </c>
      <c r="E785" s="159"/>
      <c r="F785" s="17">
        <f t="shared" si="13"/>
        <v>0</v>
      </c>
    </row>
    <row r="786" spans="1:6" ht="25.5">
      <c r="A786" s="9" t="s">
        <v>1518</v>
      </c>
      <c r="C786" s="12" t="s">
        <v>1417</v>
      </c>
      <c r="D786" s="15">
        <v>1</v>
      </c>
      <c r="E786" s="159"/>
      <c r="F786" s="17">
        <f t="shared" si="13"/>
        <v>0</v>
      </c>
    </row>
    <row r="787" spans="1:6">
      <c r="A787" s="9" t="s">
        <v>1519</v>
      </c>
      <c r="B787" s="2" t="s">
        <v>1450</v>
      </c>
      <c r="C787" s="12" t="s">
        <v>1418</v>
      </c>
      <c r="D787" s="15">
        <v>5</v>
      </c>
      <c r="E787" s="159"/>
      <c r="F787" s="17">
        <f t="shared" si="13"/>
        <v>0</v>
      </c>
    </row>
    <row r="788" spans="1:6">
      <c r="A788" s="9" t="s">
        <v>1520</v>
      </c>
      <c r="B788" s="2" t="s">
        <v>1451</v>
      </c>
      <c r="C788" s="12" t="s">
        <v>1419</v>
      </c>
      <c r="D788" s="15">
        <v>5</v>
      </c>
      <c r="E788" s="159"/>
      <c r="F788" s="17">
        <f t="shared" si="13"/>
        <v>0</v>
      </c>
    </row>
    <row r="789" spans="1:6">
      <c r="A789" s="9" t="s">
        <v>1521</v>
      </c>
      <c r="B789" s="2" t="s">
        <v>1452</v>
      </c>
      <c r="C789" s="12" t="s">
        <v>1420</v>
      </c>
      <c r="D789" s="15">
        <v>1</v>
      </c>
      <c r="E789" s="159"/>
      <c r="F789" s="17">
        <f t="shared" si="13"/>
        <v>0</v>
      </c>
    </row>
    <row r="790" spans="1:6" ht="25.5">
      <c r="A790" s="9" t="s">
        <v>1522</v>
      </c>
      <c r="B790" s="2" t="s">
        <v>1453</v>
      </c>
      <c r="C790" s="12" t="s">
        <v>1421</v>
      </c>
      <c r="D790" s="15">
        <v>3</v>
      </c>
      <c r="E790" s="159"/>
      <c r="F790" s="17">
        <f t="shared" si="13"/>
        <v>0</v>
      </c>
    </row>
    <row r="791" spans="1:6" ht="25.5">
      <c r="A791" s="9" t="s">
        <v>1523</v>
      </c>
      <c r="B791" s="2" t="s">
        <v>1454</v>
      </c>
      <c r="C791" s="12" t="s">
        <v>1422</v>
      </c>
      <c r="D791" s="15">
        <v>3</v>
      </c>
      <c r="E791" s="159"/>
      <c r="F791" s="17">
        <f t="shared" si="13"/>
        <v>0</v>
      </c>
    </row>
    <row r="792" spans="1:6" ht="25.5">
      <c r="A792" s="9" t="s">
        <v>1524</v>
      </c>
      <c r="B792" s="2" t="s">
        <v>1455</v>
      </c>
      <c r="C792" s="12" t="s">
        <v>1423</v>
      </c>
      <c r="D792" s="15">
        <v>10</v>
      </c>
      <c r="E792" s="159"/>
      <c r="F792" s="17">
        <f t="shared" si="13"/>
        <v>0</v>
      </c>
    </row>
    <row r="793" spans="1:6" ht="25.5">
      <c r="A793" s="9" t="s">
        <v>1525</v>
      </c>
      <c r="B793" s="2" t="s">
        <v>1456</v>
      </c>
      <c r="C793" s="12" t="s">
        <v>1379</v>
      </c>
      <c r="D793" s="15">
        <v>1</v>
      </c>
      <c r="E793" s="159"/>
      <c r="F793" s="17">
        <f t="shared" si="13"/>
        <v>0</v>
      </c>
    </row>
    <row r="794" spans="1:6">
      <c r="A794" s="9" t="s">
        <v>1526</v>
      </c>
      <c r="B794" s="2" t="s">
        <v>1457</v>
      </c>
      <c r="C794" s="12" t="s">
        <v>1424</v>
      </c>
      <c r="D794" s="15">
        <v>4</v>
      </c>
      <c r="E794" s="159"/>
      <c r="F794" s="17">
        <f t="shared" si="13"/>
        <v>0</v>
      </c>
    </row>
    <row r="795" spans="1:6">
      <c r="A795" s="9" t="s">
        <v>1527</v>
      </c>
      <c r="B795" s="2" t="s">
        <v>1459</v>
      </c>
      <c r="C795" s="12" t="s">
        <v>1425</v>
      </c>
      <c r="D795" s="15">
        <v>2</v>
      </c>
      <c r="E795" s="159"/>
      <c r="F795" s="17">
        <f t="shared" si="13"/>
        <v>0</v>
      </c>
    </row>
    <row r="796" spans="1:6">
      <c r="A796" s="9" t="s">
        <v>1528</v>
      </c>
      <c r="B796" s="2" t="s">
        <v>1458</v>
      </c>
      <c r="C796" s="12" t="s">
        <v>1426</v>
      </c>
      <c r="D796" s="15">
        <v>2</v>
      </c>
      <c r="E796" s="159"/>
      <c r="F796" s="17">
        <f t="shared" si="13"/>
        <v>0</v>
      </c>
    </row>
    <row r="797" spans="1:6">
      <c r="A797" s="9" t="s">
        <v>1529</v>
      </c>
      <c r="B797" s="2" t="s">
        <v>1460</v>
      </c>
      <c r="C797" s="12" t="s">
        <v>1427</v>
      </c>
      <c r="D797" s="15">
        <v>4</v>
      </c>
      <c r="E797" s="159"/>
      <c r="F797" s="17">
        <f t="shared" si="13"/>
        <v>0</v>
      </c>
    </row>
    <row r="798" spans="1:6" ht="25.5">
      <c r="A798" s="9" t="s">
        <v>1530</v>
      </c>
      <c r="B798" s="2" t="s">
        <v>1461</v>
      </c>
      <c r="C798" s="12" t="s">
        <v>1428</v>
      </c>
      <c r="D798" s="15">
        <v>4</v>
      </c>
      <c r="E798" s="159"/>
      <c r="F798" s="17">
        <f t="shared" si="13"/>
        <v>0</v>
      </c>
    </row>
    <row r="799" spans="1:6" ht="25.5">
      <c r="A799" s="9" t="s">
        <v>1531</v>
      </c>
      <c r="B799" s="2" t="s">
        <v>1462</v>
      </c>
      <c r="C799" s="12" t="s">
        <v>1429</v>
      </c>
      <c r="D799" s="15">
        <v>4</v>
      </c>
      <c r="E799" s="159"/>
      <c r="F799" s="17">
        <f t="shared" si="13"/>
        <v>0</v>
      </c>
    </row>
    <row r="800" spans="1:6">
      <c r="A800" s="9" t="s">
        <v>1532</v>
      </c>
      <c r="B800" s="2" t="s">
        <v>1463</v>
      </c>
      <c r="C800" s="12" t="s">
        <v>1430</v>
      </c>
      <c r="D800" s="15">
        <v>1</v>
      </c>
      <c r="E800" s="159"/>
      <c r="F800" s="17">
        <f t="shared" si="13"/>
        <v>0</v>
      </c>
    </row>
    <row r="801" spans="1:6">
      <c r="A801" s="9" t="s">
        <v>1533</v>
      </c>
      <c r="B801" s="2" t="s">
        <v>1464</v>
      </c>
      <c r="C801" s="12" t="s">
        <v>1431</v>
      </c>
      <c r="D801" s="15">
        <v>1</v>
      </c>
      <c r="E801" s="159"/>
      <c r="F801" s="17">
        <f t="shared" si="13"/>
        <v>0</v>
      </c>
    </row>
    <row r="802" spans="1:6">
      <c r="A802" s="9" t="s">
        <v>1534</v>
      </c>
      <c r="B802" s="2" t="s">
        <v>1465</v>
      </c>
      <c r="C802" s="12" t="s">
        <v>1432</v>
      </c>
      <c r="D802" s="15">
        <v>10</v>
      </c>
      <c r="E802" s="159"/>
      <c r="F802" s="17">
        <f t="shared" si="13"/>
        <v>0</v>
      </c>
    </row>
    <row r="803" spans="1:6">
      <c r="A803" s="9" t="s">
        <v>1535</v>
      </c>
      <c r="B803" s="2" t="s">
        <v>1466</v>
      </c>
      <c r="C803" s="12" t="s">
        <v>1433</v>
      </c>
      <c r="D803" s="15">
        <v>6</v>
      </c>
      <c r="E803" s="159"/>
      <c r="F803" s="17">
        <f t="shared" si="13"/>
        <v>0</v>
      </c>
    </row>
    <row r="804" spans="1:6">
      <c r="A804" s="9" t="s">
        <v>1536</v>
      </c>
      <c r="B804" s="2" t="s">
        <v>1467</v>
      </c>
      <c r="C804" s="12" t="s">
        <v>1434</v>
      </c>
      <c r="D804" s="15">
        <v>1</v>
      </c>
      <c r="E804" s="159"/>
      <c r="F804" s="17">
        <f t="shared" si="13"/>
        <v>0</v>
      </c>
    </row>
    <row r="805" spans="1:6">
      <c r="A805" s="9" t="s">
        <v>1537</v>
      </c>
      <c r="B805" s="2" t="s">
        <v>1468</v>
      </c>
      <c r="C805" s="12" t="s">
        <v>1435</v>
      </c>
      <c r="D805" s="15">
        <v>1</v>
      </c>
      <c r="E805" s="159"/>
      <c r="F805" s="17">
        <f t="shared" si="13"/>
        <v>0</v>
      </c>
    </row>
    <row r="806" spans="1:6">
      <c r="A806" s="9" t="s">
        <v>1538</v>
      </c>
      <c r="B806" s="2" t="s">
        <v>1469</v>
      </c>
      <c r="C806" s="12" t="s">
        <v>1436</v>
      </c>
      <c r="D806" s="15">
        <v>2</v>
      </c>
      <c r="E806" s="159"/>
      <c r="F806" s="17">
        <f t="shared" si="13"/>
        <v>0</v>
      </c>
    </row>
    <row r="807" spans="1:6">
      <c r="A807" s="9" t="s">
        <v>1539</v>
      </c>
      <c r="B807" s="2" t="s">
        <v>1470</v>
      </c>
      <c r="C807" s="12" t="s">
        <v>1437</v>
      </c>
      <c r="D807" s="15">
        <v>2</v>
      </c>
      <c r="E807" s="159"/>
      <c r="F807" s="17">
        <f t="shared" si="13"/>
        <v>0</v>
      </c>
    </row>
    <row r="808" spans="1:6">
      <c r="A808" s="9" t="s">
        <v>1540</v>
      </c>
      <c r="B808" s="2" t="s">
        <v>1471</v>
      </c>
      <c r="C808" s="12" t="s">
        <v>1438</v>
      </c>
      <c r="D808" s="15">
        <v>2</v>
      </c>
      <c r="E808" s="159"/>
      <c r="F808" s="17">
        <f t="shared" si="13"/>
        <v>0</v>
      </c>
    </row>
    <row r="809" spans="1:6">
      <c r="A809" s="9" t="s">
        <v>1511</v>
      </c>
      <c r="B809" s="2" t="s">
        <v>1472</v>
      </c>
      <c r="C809" s="12" t="s">
        <v>1439</v>
      </c>
      <c r="D809" s="15">
        <v>2</v>
      </c>
      <c r="E809" s="159"/>
      <c r="F809" s="17">
        <f t="shared" si="13"/>
        <v>0</v>
      </c>
    </row>
    <row r="810" spans="1:6">
      <c r="A810" s="171"/>
      <c r="B810" s="172"/>
      <c r="C810" s="173"/>
      <c r="D810" s="174"/>
      <c r="E810" s="175"/>
      <c r="F810" s="176"/>
    </row>
    <row r="811" spans="1:6" ht="76.5">
      <c r="A811" s="171" t="s">
        <v>1512</v>
      </c>
      <c r="B811" s="172" t="s">
        <v>1638</v>
      </c>
      <c r="C811" s="173" t="s">
        <v>1639</v>
      </c>
      <c r="D811" s="174"/>
      <c r="E811" s="175"/>
      <c r="F811" s="176"/>
    </row>
    <row r="812" spans="1:6">
      <c r="A812" s="171"/>
      <c r="B812" s="172"/>
      <c r="C812" s="173" t="s">
        <v>1</v>
      </c>
      <c r="D812" s="174">
        <v>1</v>
      </c>
      <c r="E812" s="159"/>
      <c r="F812" s="176">
        <f t="shared" si="13"/>
        <v>0</v>
      </c>
    </row>
    <row r="813" spans="1:6">
      <c r="A813" s="171"/>
      <c r="B813" s="172"/>
      <c r="C813" s="173"/>
      <c r="D813" s="174"/>
      <c r="E813" s="175"/>
      <c r="F813" s="176"/>
    </row>
    <row r="814" spans="1:6" ht="51">
      <c r="A814" s="171" t="s">
        <v>1513</v>
      </c>
      <c r="B814" s="178" t="s">
        <v>1647</v>
      </c>
      <c r="C814" s="185" t="s">
        <v>1648</v>
      </c>
      <c r="D814" s="186"/>
      <c r="E814" s="187"/>
      <c r="F814" s="181"/>
    </row>
    <row r="815" spans="1:6">
      <c r="A815" s="171"/>
      <c r="B815" s="172"/>
      <c r="C815" s="173" t="s">
        <v>0</v>
      </c>
      <c r="D815" s="174">
        <v>1</v>
      </c>
      <c r="E815" s="159"/>
      <c r="F815" s="176">
        <f t="shared" si="13"/>
        <v>0</v>
      </c>
    </row>
    <row r="816" spans="1:6">
      <c r="A816" s="171"/>
      <c r="B816" s="172"/>
      <c r="C816" s="173"/>
      <c r="D816" s="174"/>
      <c r="E816" s="175"/>
      <c r="F816" s="176"/>
    </row>
    <row r="817" spans="1:6" ht="89.25">
      <c r="A817" s="171" t="s">
        <v>1514</v>
      </c>
      <c r="B817" s="172" t="s">
        <v>1641</v>
      </c>
      <c r="C817" s="173" t="s">
        <v>1643</v>
      </c>
      <c r="D817" s="174"/>
      <c r="E817" s="175"/>
      <c r="F817" s="176"/>
    </row>
    <row r="818" spans="1:6">
      <c r="A818" s="171"/>
      <c r="B818" s="172"/>
      <c r="C818" s="173" t="s">
        <v>1</v>
      </c>
      <c r="D818" s="174">
        <v>2</v>
      </c>
      <c r="E818" s="159"/>
      <c r="F818" s="176">
        <f t="shared" si="13"/>
        <v>0</v>
      </c>
    </row>
    <row r="819" spans="1:6">
      <c r="A819" s="171"/>
      <c r="B819" s="172"/>
      <c r="C819" s="173"/>
      <c r="D819" s="174"/>
      <c r="E819" s="175"/>
      <c r="F819" s="176"/>
    </row>
    <row r="820" spans="1:6" ht="89.25">
      <c r="A820" s="171" t="s">
        <v>1515</v>
      </c>
      <c r="B820" s="172" t="s">
        <v>1642</v>
      </c>
      <c r="C820" s="173" t="s">
        <v>1644</v>
      </c>
      <c r="D820" s="174"/>
      <c r="E820" s="175"/>
      <c r="F820" s="176"/>
    </row>
    <row r="821" spans="1:6">
      <c r="A821" s="171"/>
      <c r="B821" s="172"/>
      <c r="C821" s="173" t="s">
        <v>1</v>
      </c>
      <c r="D821" s="174">
        <v>1</v>
      </c>
      <c r="E821" s="159"/>
      <c r="F821" s="176">
        <f t="shared" ref="F821" si="14">D821*E821</f>
        <v>0</v>
      </c>
    </row>
    <row r="822" spans="1:6">
      <c r="A822" s="171"/>
      <c r="B822" s="172"/>
      <c r="C822" s="173"/>
      <c r="D822" s="174"/>
      <c r="E822" s="175"/>
      <c r="F822" s="176"/>
    </row>
    <row r="823" spans="1:6" s="170" customFormat="1" ht="25.5">
      <c r="A823" s="177" t="s">
        <v>1516</v>
      </c>
      <c r="B823" s="178" t="s">
        <v>1652</v>
      </c>
      <c r="C823" s="179" t="s">
        <v>1659</v>
      </c>
      <c r="D823" s="180"/>
      <c r="E823" s="184"/>
    </row>
    <row r="824" spans="1:6">
      <c r="A824" s="171"/>
      <c r="B824" s="172"/>
      <c r="C824" s="182" t="s">
        <v>1651</v>
      </c>
      <c r="D824" s="174">
        <v>300</v>
      </c>
      <c r="E824" s="158"/>
      <c r="F824" s="181">
        <f>D824*E824</f>
        <v>0</v>
      </c>
    </row>
    <row r="825" spans="1:6">
      <c r="A825" s="171"/>
      <c r="B825" s="172"/>
      <c r="C825" s="182"/>
      <c r="D825" s="174"/>
      <c r="E825" s="167"/>
      <c r="F825" s="176"/>
    </row>
    <row r="826" spans="1:6" ht="15">
      <c r="A826" s="155"/>
      <c r="B826" s="98"/>
      <c r="C826" s="147" t="s">
        <v>1635</v>
      </c>
      <c r="D826" s="99"/>
      <c r="E826" s="100"/>
      <c r="F826" s="148"/>
    </row>
    <row r="827" spans="1:6">
      <c r="C827" s="12"/>
    </row>
    <row r="828" spans="1:6" ht="63.75">
      <c r="A828" s="9" t="s">
        <v>1517</v>
      </c>
      <c r="B828" s="2" t="s">
        <v>1608</v>
      </c>
      <c r="C828" s="12" t="s">
        <v>1602</v>
      </c>
      <c r="D828" s="15">
        <v>1</v>
      </c>
      <c r="E828" s="158"/>
      <c r="F828" s="17">
        <f t="shared" ref="F828:F833" si="15">D828*E828</f>
        <v>0</v>
      </c>
    </row>
    <row r="829" spans="1:6" ht="51">
      <c r="A829" s="9" t="s">
        <v>1518</v>
      </c>
      <c r="B829" s="2" t="s">
        <v>1609</v>
      </c>
      <c r="C829" s="12" t="s">
        <v>1603</v>
      </c>
      <c r="D829" s="15">
        <v>1</v>
      </c>
      <c r="E829" s="158"/>
      <c r="F829" s="17">
        <f t="shared" si="15"/>
        <v>0</v>
      </c>
    </row>
    <row r="830" spans="1:6" ht="51">
      <c r="A830" s="9" t="s">
        <v>1519</v>
      </c>
      <c r="B830" s="2" t="s">
        <v>1610</v>
      </c>
      <c r="C830" s="12" t="s">
        <v>1604</v>
      </c>
      <c r="D830" s="15">
        <v>1</v>
      </c>
      <c r="E830" s="158"/>
      <c r="F830" s="17">
        <f t="shared" si="15"/>
        <v>0</v>
      </c>
    </row>
    <row r="831" spans="1:6" ht="63.75">
      <c r="A831" s="9" t="s">
        <v>1520</v>
      </c>
      <c r="B831" s="2" t="s">
        <v>1611</v>
      </c>
      <c r="C831" s="12" t="s">
        <v>1605</v>
      </c>
      <c r="D831" s="15">
        <v>1</v>
      </c>
      <c r="E831" s="158"/>
      <c r="F831" s="17">
        <f t="shared" si="15"/>
        <v>0</v>
      </c>
    </row>
    <row r="832" spans="1:6" ht="51">
      <c r="A832" s="9" t="s">
        <v>1521</v>
      </c>
      <c r="B832" s="2" t="s">
        <v>1612</v>
      </c>
      <c r="C832" s="12" t="s">
        <v>1606</v>
      </c>
      <c r="D832" s="15">
        <v>1</v>
      </c>
      <c r="E832" s="158"/>
      <c r="F832" s="17">
        <f t="shared" si="15"/>
        <v>0</v>
      </c>
    </row>
    <row r="833" spans="1:6" ht="38.25">
      <c r="A833" s="9" t="s">
        <v>1522</v>
      </c>
      <c r="B833" s="2" t="s">
        <v>1613</v>
      </c>
      <c r="C833" s="12" t="s">
        <v>1607</v>
      </c>
      <c r="D833" s="15">
        <v>1</v>
      </c>
      <c r="E833" s="158"/>
      <c r="F833" s="17">
        <f t="shared" si="15"/>
        <v>0</v>
      </c>
    </row>
    <row r="834" spans="1:6">
      <c r="C834" s="145"/>
    </row>
    <row r="835" spans="1:6" ht="15">
      <c r="A835" s="155"/>
      <c r="B835" s="98"/>
      <c r="C835" s="147" t="s">
        <v>1581</v>
      </c>
      <c r="D835" s="99"/>
      <c r="E835" s="100"/>
      <c r="F835" s="148"/>
    </row>
    <row r="836" spans="1:6">
      <c r="C836" s="145"/>
    </row>
    <row r="837" spans="1:6" ht="140.25">
      <c r="A837" s="9" t="s">
        <v>1523</v>
      </c>
      <c r="B837" s="2" t="s">
        <v>1591</v>
      </c>
      <c r="C837" s="12" t="s">
        <v>1582</v>
      </c>
      <c r="D837" s="15">
        <v>2</v>
      </c>
      <c r="E837" s="158"/>
      <c r="F837" s="17">
        <f t="shared" ref="F837" si="16">D837*E837</f>
        <v>0</v>
      </c>
    </row>
    <row r="838" spans="1:6" ht="76.5">
      <c r="A838" s="9" t="s">
        <v>1524</v>
      </c>
      <c r="B838" s="2" t="s">
        <v>1592</v>
      </c>
      <c r="C838" s="12" t="s">
        <v>1583</v>
      </c>
      <c r="D838" s="15">
        <v>1</v>
      </c>
      <c r="E838" s="158"/>
      <c r="F838" s="17">
        <f t="shared" ref="F838:F846" si="17">D838*E838</f>
        <v>0</v>
      </c>
    </row>
    <row r="839" spans="1:6" ht="76.5">
      <c r="A839" s="9" t="s">
        <v>1525</v>
      </c>
      <c r="B839" s="2" t="s">
        <v>1593</v>
      </c>
      <c r="C839" s="12" t="s">
        <v>1584</v>
      </c>
      <c r="D839" s="15">
        <v>3</v>
      </c>
      <c r="E839" s="158"/>
      <c r="F839" s="17">
        <f t="shared" si="17"/>
        <v>0</v>
      </c>
    </row>
    <row r="840" spans="1:6" ht="66">
      <c r="A840" s="9" t="s">
        <v>1526</v>
      </c>
      <c r="B840" s="2" t="s">
        <v>1594</v>
      </c>
      <c r="C840" s="12" t="s">
        <v>1596</v>
      </c>
      <c r="D840" s="15">
        <v>3</v>
      </c>
      <c r="E840" s="158"/>
      <c r="F840" s="17">
        <f t="shared" si="17"/>
        <v>0</v>
      </c>
    </row>
    <row r="841" spans="1:6" ht="63.75">
      <c r="A841" s="9" t="s">
        <v>1527</v>
      </c>
      <c r="B841" s="2" t="s">
        <v>1595</v>
      </c>
      <c r="C841" s="12" t="s">
        <v>1585</v>
      </c>
      <c r="D841" s="15">
        <v>3</v>
      </c>
      <c r="E841" s="158"/>
      <c r="F841" s="17">
        <f t="shared" si="17"/>
        <v>0</v>
      </c>
    </row>
    <row r="842" spans="1:6" ht="38.25">
      <c r="A842" s="9" t="s">
        <v>1528</v>
      </c>
      <c r="B842" s="2" t="s">
        <v>1597</v>
      </c>
      <c r="C842" s="12" t="s">
        <v>1586</v>
      </c>
      <c r="D842" s="15">
        <v>45</v>
      </c>
      <c r="E842" s="158"/>
      <c r="F842" s="17">
        <f t="shared" si="17"/>
        <v>0</v>
      </c>
    </row>
    <row r="843" spans="1:6" ht="38.25">
      <c r="A843" s="9" t="s">
        <v>1529</v>
      </c>
      <c r="B843" s="2" t="s">
        <v>1598</v>
      </c>
      <c r="C843" s="12" t="s">
        <v>1587</v>
      </c>
      <c r="D843" s="15">
        <v>8</v>
      </c>
      <c r="E843" s="158"/>
      <c r="F843" s="17">
        <f t="shared" si="17"/>
        <v>0</v>
      </c>
    </row>
    <row r="844" spans="1:6" ht="25.5">
      <c r="A844" s="9" t="s">
        <v>1530</v>
      </c>
      <c r="B844" s="2" t="s">
        <v>1599</v>
      </c>
      <c r="C844" s="12" t="s">
        <v>1588</v>
      </c>
      <c r="D844" s="15">
        <v>15</v>
      </c>
      <c r="E844" s="158"/>
      <c r="F844" s="17">
        <f t="shared" si="17"/>
        <v>0</v>
      </c>
    </row>
    <row r="845" spans="1:6">
      <c r="A845" s="9" t="s">
        <v>1531</v>
      </c>
      <c r="B845" s="2" t="s">
        <v>1600</v>
      </c>
      <c r="C845" s="12" t="s">
        <v>1589</v>
      </c>
      <c r="D845" s="15">
        <v>3</v>
      </c>
      <c r="E845" s="158"/>
      <c r="F845" s="17">
        <f t="shared" si="17"/>
        <v>0</v>
      </c>
    </row>
    <row r="846" spans="1:6" ht="25.5">
      <c r="A846" s="9" t="s">
        <v>1532</v>
      </c>
      <c r="B846" s="2" t="s">
        <v>1601</v>
      </c>
      <c r="C846" s="12" t="s">
        <v>1590</v>
      </c>
      <c r="D846" s="15">
        <v>4</v>
      </c>
      <c r="E846" s="158"/>
      <c r="F846" s="17">
        <f t="shared" si="17"/>
        <v>0</v>
      </c>
    </row>
    <row r="847" spans="1:6">
      <c r="C847" s="12"/>
    </row>
    <row r="848" spans="1:6" ht="15">
      <c r="A848" s="155"/>
      <c r="B848" s="98"/>
      <c r="C848" s="147" t="s">
        <v>1614</v>
      </c>
      <c r="D848" s="99"/>
      <c r="E848" s="100"/>
      <c r="F848" s="148"/>
    </row>
    <row r="849" spans="1:6">
      <c r="C849" s="12"/>
    </row>
    <row r="850" spans="1:6" ht="38.25">
      <c r="A850" s="9" t="s">
        <v>1533</v>
      </c>
      <c r="B850" s="2" t="s">
        <v>1624</v>
      </c>
      <c r="C850" s="12" t="s">
        <v>1615</v>
      </c>
      <c r="D850" s="15">
        <v>100</v>
      </c>
      <c r="E850" s="158"/>
      <c r="F850" s="17">
        <f t="shared" ref="F850:F858" si="18">D850*E850</f>
        <v>0</v>
      </c>
    </row>
    <row r="851" spans="1:6" ht="76.5">
      <c r="A851" s="9" t="s">
        <v>1534</v>
      </c>
      <c r="B851" s="2" t="s">
        <v>1625</v>
      </c>
      <c r="C851" s="12" t="s">
        <v>1616</v>
      </c>
      <c r="D851" s="15">
        <v>500</v>
      </c>
      <c r="E851" s="158"/>
      <c r="F851" s="17">
        <f t="shared" si="18"/>
        <v>0</v>
      </c>
    </row>
    <row r="852" spans="1:6" ht="38.25">
      <c r="A852" s="9" t="s">
        <v>1535</v>
      </c>
      <c r="B852" s="2" t="s">
        <v>1626</v>
      </c>
      <c r="C852" s="12" t="s">
        <v>1617</v>
      </c>
      <c r="D852" s="15">
        <v>320</v>
      </c>
      <c r="E852" s="158"/>
      <c r="F852" s="17">
        <f t="shared" si="18"/>
        <v>0</v>
      </c>
    </row>
    <row r="853" spans="1:6" ht="25.5">
      <c r="A853" s="9" t="s">
        <v>1536</v>
      </c>
      <c r="B853" s="2" t="s">
        <v>1627</v>
      </c>
      <c r="C853" s="12" t="s">
        <v>1618</v>
      </c>
      <c r="D853" s="15">
        <v>320</v>
      </c>
      <c r="E853" s="158"/>
      <c r="F853" s="17">
        <f t="shared" si="18"/>
        <v>0</v>
      </c>
    </row>
    <row r="854" spans="1:6" ht="25.5">
      <c r="A854" s="9" t="s">
        <v>1537</v>
      </c>
      <c r="B854" s="2" t="s">
        <v>1628</v>
      </c>
      <c r="C854" s="12" t="s">
        <v>1619</v>
      </c>
      <c r="D854" s="15">
        <v>320</v>
      </c>
      <c r="E854" s="158"/>
      <c r="F854" s="17">
        <f t="shared" si="18"/>
        <v>0</v>
      </c>
    </row>
    <row r="855" spans="1:6" ht="25.5">
      <c r="A855" s="9" t="s">
        <v>1538</v>
      </c>
      <c r="B855" s="2" t="s">
        <v>1631</v>
      </c>
      <c r="C855" s="12" t="s">
        <v>1620</v>
      </c>
      <c r="D855" s="15">
        <v>100</v>
      </c>
      <c r="E855" s="158"/>
      <c r="F855" s="17">
        <f t="shared" si="18"/>
        <v>0</v>
      </c>
    </row>
    <row r="856" spans="1:6">
      <c r="A856" s="9" t="s">
        <v>1539</v>
      </c>
      <c r="B856" s="2" t="s">
        <v>1632</v>
      </c>
      <c r="C856" s="12" t="s">
        <v>1621</v>
      </c>
      <c r="D856" s="15">
        <v>160</v>
      </c>
      <c r="E856" s="158"/>
      <c r="F856" s="17">
        <f t="shared" si="18"/>
        <v>0</v>
      </c>
    </row>
    <row r="857" spans="1:6" ht="25.5">
      <c r="A857" s="9" t="s">
        <v>1640</v>
      </c>
      <c r="B857" s="2" t="s">
        <v>1629</v>
      </c>
      <c r="C857" s="12" t="s">
        <v>1622</v>
      </c>
      <c r="D857" s="15">
        <v>25</v>
      </c>
      <c r="E857" s="158"/>
      <c r="F857" s="17">
        <f t="shared" ref="F857" si="19">D857*E857</f>
        <v>0</v>
      </c>
    </row>
    <row r="858" spans="1:6" ht="25.5">
      <c r="A858" s="9" t="s">
        <v>1540</v>
      </c>
      <c r="B858" s="2" t="s">
        <v>1630</v>
      </c>
      <c r="C858" s="12" t="s">
        <v>1623</v>
      </c>
      <c r="D858" s="15">
        <v>1</v>
      </c>
      <c r="E858" s="158"/>
      <c r="F858" s="17">
        <f t="shared" si="18"/>
        <v>0</v>
      </c>
    </row>
    <row r="859" spans="1:6" ht="76.5">
      <c r="A859" s="9" t="s">
        <v>1653</v>
      </c>
      <c r="B859" s="2" t="s">
        <v>305</v>
      </c>
      <c r="C859" s="3" t="s">
        <v>1633</v>
      </c>
      <c r="D859" s="15">
        <v>1</v>
      </c>
      <c r="E859" s="158"/>
      <c r="F859" s="17">
        <f>D859*E859</f>
        <v>0</v>
      </c>
    </row>
    <row r="860" spans="1:6">
      <c r="E860" s="167"/>
    </row>
    <row r="861" spans="1:6" ht="15">
      <c r="A861" s="155"/>
      <c r="B861" s="98"/>
      <c r="C861" s="147" t="s">
        <v>1646</v>
      </c>
      <c r="D861" s="99"/>
      <c r="E861" s="183"/>
      <c r="F861" s="100"/>
    </row>
    <row r="862" spans="1:6" ht="38.25">
      <c r="A862" s="9" t="s">
        <v>1654</v>
      </c>
      <c r="B862" s="172" t="s">
        <v>1656</v>
      </c>
      <c r="C862" s="188" t="s">
        <v>1649</v>
      </c>
      <c r="D862" s="174"/>
      <c r="E862" s="167"/>
      <c r="F862" s="176"/>
    </row>
    <row r="863" spans="1:6">
      <c r="B863" s="172"/>
      <c r="C863" s="188" t="s">
        <v>1</v>
      </c>
      <c r="D863" s="174">
        <v>1</v>
      </c>
      <c r="E863" s="158"/>
      <c r="F863" s="176">
        <f t="shared" ref="F863" si="20">D863*E863</f>
        <v>0</v>
      </c>
    </row>
    <row r="864" spans="1:6" ht="25.5">
      <c r="A864" s="9" t="s">
        <v>1655</v>
      </c>
      <c r="B864" s="172" t="s">
        <v>1657</v>
      </c>
      <c r="C864" s="188" t="s">
        <v>1650</v>
      </c>
      <c r="D864" s="174"/>
      <c r="E864" s="167"/>
      <c r="F864" s="176"/>
    </row>
    <row r="865" spans="2:6">
      <c r="B865" s="172"/>
      <c r="C865" s="188" t="s">
        <v>1</v>
      </c>
      <c r="D865" s="174">
        <v>1</v>
      </c>
      <c r="E865" s="158"/>
      <c r="F865" s="176">
        <f t="shared" ref="F865" si="21">D865*E865</f>
        <v>0</v>
      </c>
    </row>
    <row r="866" spans="2:6">
      <c r="B866" s="172"/>
      <c r="C866" s="169"/>
      <c r="D866" s="169"/>
      <c r="E866" s="169"/>
      <c r="F866" s="169"/>
    </row>
    <row r="867" spans="2:6">
      <c r="C867" s="12"/>
    </row>
    <row r="868" spans="2:6">
      <c r="C868" s="12"/>
    </row>
    <row r="869" spans="2:6">
      <c r="C869" s="12"/>
    </row>
    <row r="870" spans="2:6">
      <c r="C870" s="12"/>
    </row>
  </sheetData>
  <sheetProtection algorithmName="SHA-512" hashValue="M/eDE9VHr2RyU/9oqLDWrxSsEkA82tIe4SNjH3DALNVpwg1N4USFjomftEzbkY9xNpE1MReragZbKhX74CxRwA==" saltValue="B39zmTM96tiiQ2ewJMuo1w==" spinCount="100000" sheet="1" selectLockedCells="1"/>
  <pageMargins left="0.98425196850393704" right="0.59055118110236227" top="0.78740157480314965" bottom="0.78740157480314965" header="0.31496062992125984" footer="0.31496062992125984"/>
  <pageSetup paperSize="9" scale="81" fitToHeight="0" pageOrder="overThenDown" orientation="portrait" r:id="rId1"/>
  <headerFooter>
    <oddFooter>&amp;L&amp;8&amp;F&amp;C&amp;8&amp;A&amp;R&amp;8Stran &amp;P od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F1136"/>
  <sheetViews>
    <sheetView view="pageBreakPreview" topLeftCell="A328" zoomScaleNormal="85" zoomScaleSheetLayoutView="100" zoomScalePageLayoutView="85" workbookViewId="0">
      <selection activeCell="E363" sqref="E363"/>
    </sheetView>
  </sheetViews>
  <sheetFormatPr defaultColWidth="9.140625" defaultRowHeight="15"/>
  <cols>
    <col min="1" max="1" width="4.5703125" style="29" customWidth="1"/>
    <col min="2" max="2" width="63.140625" style="28" customWidth="1"/>
    <col min="3" max="4" width="5.5703125" style="27" customWidth="1"/>
    <col min="5" max="5" width="11.85546875" style="26" bestFit="1" customWidth="1"/>
    <col min="6" max="6" width="16.7109375" style="25" customWidth="1"/>
    <col min="7" max="994" width="9.140625" style="24"/>
    <col min="995" max="16384" width="9.140625" style="70"/>
  </cols>
  <sheetData>
    <row r="1" spans="1:994">
      <c r="A1" s="69"/>
      <c r="C1" s="70"/>
      <c r="D1" s="70"/>
      <c r="E1" s="70"/>
      <c r="F1" s="70"/>
      <c r="G1" s="70"/>
      <c r="H1" s="70"/>
      <c r="I1" s="70"/>
      <c r="J1" s="70"/>
      <c r="K1" s="71"/>
      <c r="L1" s="71"/>
      <c r="M1" s="70"/>
      <c r="N1" s="70"/>
      <c r="O1" s="70"/>
      <c r="P1" s="70"/>
      <c r="Q1" s="70"/>
      <c r="R1" s="70"/>
      <c r="S1" s="70"/>
      <c r="T1" s="70"/>
      <c r="U1" s="70"/>
      <c r="V1" s="70"/>
      <c r="W1" s="70"/>
      <c r="X1" s="70"/>
      <c r="Y1" s="70"/>
      <c r="Z1" s="70"/>
      <c r="AA1" s="70"/>
      <c r="AB1" s="70"/>
      <c r="AC1" s="70"/>
      <c r="AD1" s="70"/>
      <c r="AE1" s="70"/>
      <c r="AF1" s="70"/>
      <c r="AG1" s="70"/>
      <c r="AH1" s="70"/>
      <c r="AI1" s="70"/>
      <c r="AJ1" s="70"/>
      <c r="AK1" s="70"/>
      <c r="AL1" s="70"/>
      <c r="AM1" s="70"/>
      <c r="AN1" s="70"/>
      <c r="AO1" s="70"/>
      <c r="AP1" s="70"/>
      <c r="AQ1" s="70"/>
      <c r="AR1" s="70"/>
      <c r="AS1" s="70"/>
      <c r="AT1" s="70"/>
      <c r="AU1" s="70"/>
      <c r="AV1" s="70"/>
      <c r="AW1" s="70"/>
      <c r="AX1" s="70"/>
      <c r="AY1" s="70"/>
      <c r="AZ1" s="70"/>
      <c r="BA1" s="70"/>
      <c r="BB1" s="70"/>
      <c r="BC1" s="70"/>
      <c r="BD1" s="70"/>
      <c r="BE1" s="70"/>
      <c r="BF1" s="70"/>
      <c r="BG1" s="70"/>
      <c r="BH1" s="70"/>
      <c r="BI1" s="70"/>
      <c r="BJ1" s="70"/>
      <c r="BK1" s="70"/>
      <c r="BL1" s="70"/>
      <c r="BM1" s="70"/>
      <c r="BN1" s="70"/>
      <c r="BO1" s="70"/>
      <c r="BP1" s="70"/>
      <c r="BQ1" s="70"/>
      <c r="BR1" s="70"/>
      <c r="BS1" s="70"/>
      <c r="BT1" s="70"/>
      <c r="BU1" s="70"/>
      <c r="BV1" s="70"/>
      <c r="BW1" s="70"/>
      <c r="BX1" s="70"/>
      <c r="BY1" s="70"/>
      <c r="BZ1" s="70"/>
      <c r="CA1" s="70"/>
      <c r="CB1" s="70"/>
      <c r="CC1" s="70"/>
      <c r="CD1" s="70"/>
      <c r="CE1" s="70"/>
      <c r="CF1" s="70"/>
      <c r="CG1" s="70"/>
      <c r="CH1" s="70"/>
      <c r="CI1" s="70"/>
      <c r="CJ1" s="70"/>
      <c r="CK1" s="70"/>
      <c r="CL1" s="70"/>
      <c r="CM1" s="70"/>
      <c r="CN1" s="70"/>
      <c r="CO1" s="70"/>
      <c r="CP1" s="70"/>
      <c r="CQ1" s="70"/>
      <c r="CR1" s="70"/>
      <c r="CS1" s="70"/>
      <c r="CT1" s="70"/>
      <c r="CU1" s="70"/>
      <c r="CV1" s="70"/>
      <c r="CW1" s="70"/>
      <c r="CX1" s="70"/>
      <c r="CY1" s="70"/>
      <c r="CZ1" s="70"/>
      <c r="DA1" s="70"/>
      <c r="DB1" s="70"/>
      <c r="DC1" s="70"/>
      <c r="DD1" s="70"/>
      <c r="DE1" s="70"/>
      <c r="DF1" s="70"/>
      <c r="DG1" s="70"/>
      <c r="DH1" s="70"/>
      <c r="DI1" s="70"/>
      <c r="DJ1" s="70"/>
      <c r="DK1" s="70"/>
      <c r="DL1" s="70"/>
      <c r="DM1" s="70"/>
      <c r="DN1" s="70"/>
      <c r="DO1" s="70"/>
      <c r="DP1" s="70"/>
      <c r="DQ1" s="70"/>
      <c r="DR1" s="70"/>
      <c r="DS1" s="70"/>
      <c r="DT1" s="70"/>
      <c r="DU1" s="70"/>
      <c r="DV1" s="70"/>
      <c r="DW1" s="70"/>
      <c r="DX1" s="70"/>
      <c r="DY1" s="70"/>
      <c r="DZ1" s="70"/>
      <c r="EA1" s="70"/>
      <c r="EB1" s="70"/>
      <c r="EC1" s="70"/>
      <c r="ED1" s="70"/>
      <c r="EE1" s="70"/>
      <c r="EF1" s="70"/>
      <c r="EG1" s="70"/>
      <c r="EH1" s="70"/>
      <c r="EI1" s="70"/>
      <c r="EJ1" s="70"/>
      <c r="EK1" s="70"/>
      <c r="EL1" s="70"/>
      <c r="EM1" s="70"/>
      <c r="EN1" s="70"/>
      <c r="EO1" s="70"/>
      <c r="EP1" s="70"/>
      <c r="EQ1" s="70"/>
      <c r="ER1" s="70"/>
      <c r="ES1" s="70"/>
      <c r="ET1" s="70"/>
      <c r="EU1" s="70"/>
      <c r="EV1" s="70"/>
      <c r="EW1" s="70"/>
      <c r="EX1" s="70"/>
      <c r="EY1" s="70"/>
      <c r="EZ1" s="70"/>
      <c r="FA1" s="70"/>
      <c r="FB1" s="70"/>
      <c r="FC1" s="70"/>
      <c r="FD1" s="70"/>
      <c r="FE1" s="70"/>
      <c r="FF1" s="70"/>
      <c r="FG1" s="70"/>
      <c r="FH1" s="70"/>
      <c r="FI1" s="70"/>
      <c r="FJ1" s="70"/>
      <c r="FK1" s="70"/>
      <c r="FL1" s="70"/>
      <c r="FM1" s="70"/>
      <c r="FN1" s="70"/>
      <c r="FO1" s="70"/>
      <c r="FP1" s="70"/>
      <c r="FQ1" s="70"/>
      <c r="FR1" s="70"/>
      <c r="FS1" s="70"/>
      <c r="FT1" s="70"/>
      <c r="FU1" s="70"/>
      <c r="FV1" s="70"/>
      <c r="FW1" s="70"/>
      <c r="FX1" s="70"/>
      <c r="FY1" s="70"/>
      <c r="FZ1" s="70"/>
      <c r="GA1" s="70"/>
      <c r="GB1" s="70"/>
      <c r="GC1" s="70"/>
      <c r="GD1" s="70"/>
      <c r="GE1" s="70"/>
      <c r="GF1" s="70"/>
      <c r="GG1" s="70"/>
      <c r="GH1" s="70"/>
      <c r="GI1" s="70"/>
      <c r="GJ1" s="70"/>
      <c r="GK1" s="70"/>
      <c r="GL1" s="70"/>
      <c r="GM1" s="70"/>
      <c r="GN1" s="70"/>
      <c r="GO1" s="70"/>
      <c r="GP1" s="70"/>
      <c r="GQ1" s="70"/>
      <c r="GR1" s="70"/>
      <c r="GS1" s="70"/>
      <c r="GT1" s="70"/>
      <c r="GU1" s="70"/>
      <c r="GV1" s="70"/>
      <c r="GW1" s="70"/>
      <c r="GX1" s="70"/>
      <c r="GY1" s="70"/>
      <c r="GZ1" s="70"/>
      <c r="HA1" s="70"/>
      <c r="HB1" s="70"/>
      <c r="HC1" s="70"/>
      <c r="HD1" s="70"/>
      <c r="HE1" s="70"/>
      <c r="HF1" s="70"/>
      <c r="HG1" s="70"/>
      <c r="HH1" s="70"/>
      <c r="HI1" s="70"/>
      <c r="HJ1" s="70"/>
      <c r="HK1" s="70"/>
      <c r="HL1" s="70"/>
      <c r="HM1" s="70"/>
      <c r="HN1" s="70"/>
      <c r="HO1" s="70"/>
      <c r="HP1" s="70"/>
      <c r="HQ1" s="70"/>
      <c r="HR1" s="70"/>
      <c r="HS1" s="70"/>
      <c r="HT1" s="70"/>
      <c r="HU1" s="70"/>
      <c r="HV1" s="70"/>
      <c r="HW1" s="70"/>
      <c r="HX1" s="70"/>
      <c r="HY1" s="70"/>
      <c r="HZ1" s="70"/>
      <c r="IA1" s="70"/>
      <c r="IB1" s="70"/>
      <c r="IC1" s="70"/>
      <c r="ID1" s="70"/>
      <c r="IE1" s="70"/>
      <c r="IF1" s="70"/>
      <c r="IG1" s="70"/>
      <c r="IH1" s="70"/>
      <c r="II1" s="70"/>
      <c r="IJ1" s="70"/>
      <c r="IK1" s="70"/>
      <c r="IL1" s="70"/>
      <c r="IM1" s="70"/>
      <c r="IN1" s="70"/>
      <c r="IO1" s="70"/>
      <c r="IP1" s="70"/>
      <c r="IQ1" s="70"/>
      <c r="IR1" s="70"/>
      <c r="IS1" s="70"/>
      <c r="IT1" s="70"/>
      <c r="IU1" s="70"/>
      <c r="IV1" s="70"/>
      <c r="IW1" s="70"/>
      <c r="IX1" s="70"/>
      <c r="IY1" s="70"/>
      <c r="IZ1" s="70"/>
      <c r="JA1" s="70"/>
      <c r="JB1" s="70"/>
      <c r="JC1" s="70"/>
      <c r="JD1" s="70"/>
      <c r="JE1" s="70"/>
      <c r="JF1" s="70"/>
      <c r="JG1" s="70"/>
      <c r="JH1" s="70"/>
      <c r="JI1" s="70"/>
      <c r="JJ1" s="70"/>
      <c r="JK1" s="70"/>
      <c r="JL1" s="70"/>
      <c r="JM1" s="70"/>
      <c r="JN1" s="70"/>
      <c r="JO1" s="70"/>
      <c r="JP1" s="70"/>
      <c r="JQ1" s="70"/>
      <c r="JR1" s="70"/>
      <c r="JS1" s="70"/>
      <c r="JT1" s="70"/>
      <c r="JU1" s="70"/>
      <c r="JV1" s="70"/>
      <c r="JW1" s="70"/>
      <c r="JX1" s="70"/>
      <c r="JY1" s="70"/>
      <c r="JZ1" s="70"/>
      <c r="KA1" s="70"/>
      <c r="KB1" s="70"/>
      <c r="KC1" s="70"/>
      <c r="KD1" s="70"/>
      <c r="KE1" s="70"/>
      <c r="KF1" s="70"/>
      <c r="KG1" s="70"/>
      <c r="KH1" s="70"/>
      <c r="KI1" s="70"/>
      <c r="KJ1" s="70"/>
      <c r="KK1" s="70"/>
      <c r="KL1" s="70"/>
      <c r="KM1" s="70"/>
      <c r="KN1" s="70"/>
      <c r="KO1" s="70"/>
      <c r="KP1" s="70"/>
      <c r="KQ1" s="70"/>
      <c r="KR1" s="70"/>
      <c r="KS1" s="70"/>
      <c r="KT1" s="70"/>
      <c r="KU1" s="70"/>
      <c r="KV1" s="70"/>
      <c r="KW1" s="70"/>
      <c r="KX1" s="70"/>
      <c r="KY1" s="70"/>
      <c r="KZ1" s="70"/>
      <c r="LA1" s="70"/>
      <c r="LB1" s="70"/>
      <c r="LC1" s="70"/>
      <c r="LD1" s="70"/>
      <c r="LE1" s="70"/>
      <c r="LF1" s="70"/>
      <c r="LG1" s="70"/>
      <c r="LH1" s="70"/>
      <c r="LI1" s="70"/>
      <c r="LJ1" s="70"/>
      <c r="LK1" s="70"/>
      <c r="LL1" s="70"/>
      <c r="LM1" s="70"/>
      <c r="LN1" s="70"/>
      <c r="LO1" s="70"/>
      <c r="LP1" s="70"/>
      <c r="LQ1" s="70"/>
      <c r="LR1" s="70"/>
      <c r="LS1" s="70"/>
      <c r="LT1" s="70"/>
      <c r="LU1" s="70"/>
      <c r="LV1" s="70"/>
      <c r="LW1" s="70"/>
      <c r="LX1" s="70"/>
      <c r="LY1" s="70"/>
      <c r="LZ1" s="70"/>
      <c r="MA1" s="70"/>
      <c r="MB1" s="70"/>
      <c r="MC1" s="70"/>
      <c r="MD1" s="70"/>
      <c r="ME1" s="70"/>
      <c r="MF1" s="70"/>
      <c r="MG1" s="70"/>
      <c r="MH1" s="70"/>
      <c r="MI1" s="70"/>
      <c r="MJ1" s="70"/>
      <c r="MK1" s="70"/>
      <c r="ML1" s="70"/>
      <c r="MM1" s="70"/>
      <c r="MN1" s="70"/>
      <c r="MO1" s="70"/>
      <c r="MP1" s="70"/>
      <c r="MQ1" s="70"/>
      <c r="MR1" s="70"/>
      <c r="MS1" s="70"/>
      <c r="MT1" s="70"/>
      <c r="MU1" s="70"/>
      <c r="MV1" s="70"/>
      <c r="MW1" s="70"/>
      <c r="MX1" s="70"/>
      <c r="MY1" s="70"/>
      <c r="MZ1" s="70"/>
      <c r="NA1" s="70"/>
      <c r="NB1" s="70"/>
      <c r="NC1" s="70"/>
      <c r="ND1" s="70"/>
      <c r="NE1" s="70"/>
      <c r="NF1" s="70"/>
      <c r="NG1" s="70"/>
      <c r="NH1" s="70"/>
      <c r="NI1" s="70"/>
      <c r="NJ1" s="70"/>
      <c r="NK1" s="70"/>
      <c r="NL1" s="70"/>
      <c r="NM1" s="70"/>
      <c r="NN1" s="70"/>
      <c r="NO1" s="70"/>
      <c r="NP1" s="70"/>
      <c r="NQ1" s="70"/>
      <c r="NR1" s="70"/>
      <c r="NS1" s="70"/>
      <c r="NT1" s="70"/>
      <c r="NU1" s="70"/>
      <c r="NV1" s="70"/>
      <c r="NW1" s="70"/>
      <c r="NX1" s="70"/>
      <c r="NY1" s="70"/>
      <c r="NZ1" s="70"/>
      <c r="OA1" s="70"/>
      <c r="OB1" s="70"/>
      <c r="OC1" s="70"/>
      <c r="OD1" s="70"/>
      <c r="OE1" s="70"/>
      <c r="OF1" s="70"/>
      <c r="OG1" s="70"/>
      <c r="OH1" s="70"/>
      <c r="OI1" s="70"/>
      <c r="OJ1" s="70"/>
      <c r="OK1" s="70"/>
      <c r="OL1" s="70"/>
      <c r="OM1" s="70"/>
      <c r="ON1" s="70"/>
      <c r="OO1" s="70"/>
      <c r="OP1" s="70"/>
      <c r="OQ1" s="70"/>
      <c r="OR1" s="70"/>
      <c r="OS1" s="70"/>
      <c r="OT1" s="70"/>
      <c r="OU1" s="70"/>
      <c r="OV1" s="70"/>
      <c r="OW1" s="70"/>
      <c r="OX1" s="70"/>
      <c r="OY1" s="70"/>
      <c r="OZ1" s="70"/>
      <c r="PA1" s="70"/>
      <c r="PB1" s="70"/>
      <c r="PC1" s="70"/>
      <c r="PD1" s="70"/>
      <c r="PE1" s="70"/>
      <c r="PF1" s="70"/>
      <c r="PG1" s="70"/>
      <c r="PH1" s="70"/>
      <c r="PI1" s="70"/>
      <c r="PJ1" s="70"/>
      <c r="PK1" s="70"/>
      <c r="PL1" s="70"/>
      <c r="PM1" s="70"/>
      <c r="PN1" s="70"/>
      <c r="PO1" s="70"/>
      <c r="PP1" s="70"/>
      <c r="PQ1" s="70"/>
      <c r="PR1" s="70"/>
      <c r="PS1" s="70"/>
      <c r="PT1" s="70"/>
      <c r="PU1" s="70"/>
      <c r="PV1" s="70"/>
      <c r="PW1" s="70"/>
      <c r="PX1" s="70"/>
      <c r="PY1" s="70"/>
      <c r="PZ1" s="70"/>
      <c r="QA1" s="70"/>
      <c r="QB1" s="70"/>
      <c r="QC1" s="70"/>
      <c r="QD1" s="70"/>
      <c r="QE1" s="70"/>
      <c r="QF1" s="70"/>
      <c r="QG1" s="70"/>
      <c r="QH1" s="70"/>
      <c r="QI1" s="70"/>
      <c r="QJ1" s="70"/>
      <c r="QK1" s="70"/>
      <c r="QL1" s="70"/>
      <c r="QM1" s="70"/>
      <c r="QN1" s="70"/>
      <c r="QO1" s="70"/>
      <c r="QP1" s="70"/>
      <c r="QQ1" s="70"/>
      <c r="QR1" s="70"/>
      <c r="QS1" s="70"/>
      <c r="QT1" s="70"/>
      <c r="QU1" s="70"/>
      <c r="QV1" s="70"/>
      <c r="QW1" s="70"/>
      <c r="QX1" s="70"/>
      <c r="QY1" s="70"/>
      <c r="QZ1" s="70"/>
      <c r="RA1" s="70"/>
      <c r="RB1" s="70"/>
      <c r="RC1" s="70"/>
      <c r="RD1" s="70"/>
      <c r="RE1" s="70"/>
      <c r="RF1" s="70"/>
      <c r="RG1" s="70"/>
      <c r="RH1" s="70"/>
      <c r="RI1" s="70"/>
      <c r="RJ1" s="70"/>
      <c r="RK1" s="70"/>
      <c r="RL1" s="70"/>
      <c r="RM1" s="70"/>
      <c r="RN1" s="70"/>
      <c r="RO1" s="70"/>
      <c r="RP1" s="70"/>
      <c r="RQ1" s="70"/>
      <c r="RR1" s="70"/>
      <c r="RS1" s="70"/>
      <c r="RT1" s="70"/>
      <c r="RU1" s="70"/>
      <c r="RV1" s="70"/>
      <c r="RW1" s="70"/>
      <c r="RX1" s="70"/>
      <c r="RY1" s="70"/>
      <c r="RZ1" s="70"/>
      <c r="SA1" s="70"/>
      <c r="SB1" s="70"/>
      <c r="SC1" s="70"/>
      <c r="SD1" s="70"/>
      <c r="SE1" s="70"/>
      <c r="SF1" s="70"/>
      <c r="SG1" s="70"/>
      <c r="SH1" s="70"/>
      <c r="SI1" s="70"/>
      <c r="SJ1" s="70"/>
      <c r="SK1" s="70"/>
      <c r="SL1" s="70"/>
      <c r="SM1" s="70"/>
      <c r="SN1" s="70"/>
      <c r="SO1" s="70"/>
      <c r="SP1" s="70"/>
      <c r="SQ1" s="70"/>
      <c r="SR1" s="70"/>
      <c r="SS1" s="70"/>
      <c r="ST1" s="70"/>
      <c r="SU1" s="70"/>
      <c r="SV1" s="70"/>
      <c r="SW1" s="70"/>
      <c r="SX1" s="70"/>
      <c r="SY1" s="70"/>
      <c r="SZ1" s="70"/>
      <c r="TA1" s="70"/>
      <c r="TB1" s="70"/>
      <c r="TC1" s="70"/>
      <c r="TD1" s="70"/>
      <c r="TE1" s="70"/>
      <c r="TF1" s="70"/>
      <c r="TG1" s="70"/>
      <c r="TH1" s="70"/>
      <c r="TI1" s="70"/>
      <c r="TJ1" s="70"/>
      <c r="TK1" s="70"/>
      <c r="TL1" s="70"/>
      <c r="TM1" s="70"/>
      <c r="TN1" s="70"/>
      <c r="TO1" s="70"/>
      <c r="TP1" s="70"/>
      <c r="TQ1" s="70"/>
      <c r="TR1" s="70"/>
      <c r="TS1" s="70"/>
      <c r="TT1" s="70"/>
      <c r="TU1" s="70"/>
      <c r="TV1" s="70"/>
      <c r="TW1" s="70"/>
      <c r="TX1" s="70"/>
      <c r="TY1" s="70"/>
      <c r="TZ1" s="70"/>
      <c r="UA1" s="70"/>
      <c r="UB1" s="70"/>
      <c r="UC1" s="70"/>
      <c r="UD1" s="70"/>
      <c r="UE1" s="70"/>
      <c r="UF1" s="70"/>
      <c r="UG1" s="70"/>
      <c r="UH1" s="70"/>
      <c r="UI1" s="70"/>
      <c r="UJ1" s="70"/>
      <c r="UK1" s="70"/>
      <c r="UL1" s="70"/>
      <c r="UM1" s="70"/>
      <c r="UN1" s="70"/>
      <c r="UO1" s="70"/>
      <c r="UP1" s="70"/>
      <c r="UQ1" s="70"/>
      <c r="UR1" s="70"/>
      <c r="US1" s="70"/>
      <c r="UT1" s="70"/>
      <c r="UU1" s="70"/>
      <c r="UV1" s="70"/>
      <c r="UW1" s="70"/>
      <c r="UX1" s="70"/>
      <c r="UY1" s="70"/>
      <c r="UZ1" s="70"/>
      <c r="VA1" s="70"/>
      <c r="VB1" s="70"/>
      <c r="VC1" s="70"/>
      <c r="VD1" s="70"/>
      <c r="VE1" s="70"/>
      <c r="VF1" s="70"/>
      <c r="VG1" s="70"/>
      <c r="VH1" s="70"/>
      <c r="VI1" s="70"/>
      <c r="VJ1" s="70"/>
      <c r="VK1" s="70"/>
      <c r="VL1" s="70"/>
      <c r="VM1" s="70"/>
      <c r="VN1" s="70"/>
      <c r="VO1" s="70"/>
      <c r="VP1" s="70"/>
      <c r="VQ1" s="70"/>
      <c r="VR1" s="70"/>
      <c r="VS1" s="70"/>
      <c r="VT1" s="70"/>
      <c r="VU1" s="70"/>
      <c r="VV1" s="70"/>
      <c r="VW1" s="70"/>
      <c r="VX1" s="70"/>
      <c r="VY1" s="70"/>
      <c r="VZ1" s="70"/>
      <c r="WA1" s="70"/>
      <c r="WB1" s="70"/>
      <c r="WC1" s="70"/>
      <c r="WD1" s="70"/>
      <c r="WE1" s="70"/>
      <c r="WF1" s="70"/>
      <c r="WG1" s="70"/>
      <c r="WH1" s="70"/>
      <c r="WI1" s="70"/>
      <c r="WJ1" s="70"/>
      <c r="WK1" s="70"/>
      <c r="WL1" s="70"/>
      <c r="WM1" s="70"/>
      <c r="WN1" s="70"/>
      <c r="WO1" s="70"/>
      <c r="WP1" s="70"/>
      <c r="WQ1" s="70"/>
      <c r="WR1" s="70"/>
      <c r="WS1" s="70"/>
      <c r="WT1" s="70"/>
      <c r="WU1" s="70"/>
      <c r="WV1" s="70"/>
      <c r="WW1" s="70"/>
      <c r="WX1" s="70"/>
      <c r="WY1" s="70"/>
      <c r="WZ1" s="70"/>
      <c r="XA1" s="70"/>
      <c r="XB1" s="70"/>
      <c r="XC1" s="70"/>
      <c r="XD1" s="70"/>
      <c r="XE1" s="70"/>
      <c r="XF1" s="70"/>
      <c r="XG1" s="70"/>
      <c r="XH1" s="70"/>
      <c r="XI1" s="70"/>
      <c r="XJ1" s="70"/>
      <c r="XK1" s="70"/>
      <c r="XL1" s="70"/>
      <c r="XM1" s="70"/>
      <c r="XN1" s="70"/>
      <c r="XO1" s="70"/>
      <c r="XP1" s="70"/>
      <c r="XQ1" s="70"/>
      <c r="XR1" s="70"/>
      <c r="XS1" s="70"/>
      <c r="XT1" s="70"/>
      <c r="XU1" s="70"/>
      <c r="XV1" s="70"/>
      <c r="XW1" s="70"/>
      <c r="XX1" s="70"/>
      <c r="XY1" s="70"/>
      <c r="XZ1" s="70"/>
      <c r="YA1" s="70"/>
      <c r="YB1" s="70"/>
      <c r="YC1" s="70"/>
      <c r="YD1" s="70"/>
      <c r="YE1" s="70"/>
      <c r="YF1" s="70"/>
      <c r="YG1" s="70"/>
      <c r="YH1" s="70"/>
      <c r="YI1" s="70"/>
      <c r="YJ1" s="70"/>
      <c r="YK1" s="70"/>
      <c r="YL1" s="70"/>
      <c r="YM1" s="70"/>
      <c r="YN1" s="70"/>
      <c r="YO1" s="70"/>
      <c r="YP1" s="70"/>
      <c r="YQ1" s="70"/>
      <c r="YR1" s="70"/>
      <c r="YS1" s="70"/>
      <c r="YT1" s="70"/>
      <c r="YU1" s="70"/>
      <c r="YV1" s="70"/>
      <c r="YW1" s="70"/>
      <c r="YX1" s="70"/>
      <c r="YY1" s="70"/>
      <c r="YZ1" s="70"/>
      <c r="ZA1" s="70"/>
      <c r="ZB1" s="70"/>
      <c r="ZC1" s="70"/>
      <c r="ZD1" s="70"/>
      <c r="ZE1" s="70"/>
      <c r="ZF1" s="70"/>
      <c r="ZG1" s="70"/>
      <c r="ZH1" s="70"/>
      <c r="ZI1" s="70"/>
      <c r="ZJ1" s="70"/>
      <c r="ZK1" s="70"/>
      <c r="ZL1" s="70"/>
      <c r="ZM1" s="70"/>
      <c r="ZN1" s="70"/>
      <c r="ZO1" s="70"/>
      <c r="ZP1" s="70"/>
      <c r="ZQ1" s="70"/>
      <c r="ZR1" s="70"/>
      <c r="ZS1" s="70"/>
      <c r="ZT1" s="70"/>
      <c r="ZU1" s="70"/>
      <c r="ZV1" s="70"/>
      <c r="ZW1" s="70"/>
      <c r="ZX1" s="70"/>
      <c r="ZY1" s="70"/>
      <c r="ZZ1" s="70"/>
      <c r="AAA1" s="70"/>
      <c r="AAB1" s="70"/>
      <c r="AAC1" s="70"/>
      <c r="AAD1" s="70"/>
      <c r="AAE1" s="70"/>
      <c r="AAF1" s="70"/>
      <c r="AAG1" s="70"/>
      <c r="AAH1" s="70"/>
      <c r="AAI1" s="70"/>
      <c r="AAJ1" s="70"/>
      <c r="AAK1" s="70"/>
      <c r="AAL1" s="70"/>
      <c r="AAM1" s="70"/>
      <c r="AAN1" s="70"/>
      <c r="AAO1" s="70"/>
      <c r="AAP1" s="70"/>
      <c r="AAQ1" s="70"/>
      <c r="AAR1" s="70"/>
      <c r="AAS1" s="70"/>
      <c r="AAT1" s="70"/>
      <c r="AAU1" s="70"/>
      <c r="AAV1" s="70"/>
      <c r="AAW1" s="70"/>
      <c r="AAX1" s="70"/>
      <c r="AAY1" s="70"/>
      <c r="AAZ1" s="70"/>
      <c r="ABA1" s="70"/>
      <c r="ABB1" s="70"/>
      <c r="ABC1" s="70"/>
      <c r="ABD1" s="70"/>
      <c r="ABE1" s="70"/>
      <c r="ABF1" s="70"/>
      <c r="ABG1" s="70"/>
      <c r="ABH1" s="70"/>
      <c r="ABI1" s="70"/>
      <c r="ABJ1" s="70"/>
      <c r="ABK1" s="70"/>
      <c r="ABL1" s="70"/>
      <c r="ABM1" s="70"/>
      <c r="ABN1" s="70"/>
      <c r="ABO1" s="70"/>
      <c r="ABP1" s="70"/>
      <c r="ABQ1" s="70"/>
      <c r="ABR1" s="70"/>
      <c r="ABS1" s="70"/>
      <c r="ABT1" s="70"/>
      <c r="ABU1" s="70"/>
      <c r="ABV1" s="70"/>
      <c r="ABW1" s="70"/>
      <c r="ABX1" s="70"/>
      <c r="ABY1" s="70"/>
      <c r="ABZ1" s="70"/>
      <c r="ACA1" s="70"/>
      <c r="ACB1" s="70"/>
      <c r="ACC1" s="70"/>
      <c r="ACD1" s="70"/>
      <c r="ACE1" s="70"/>
      <c r="ACF1" s="70"/>
      <c r="ACG1" s="70"/>
      <c r="ACH1" s="70"/>
      <c r="ACI1" s="70"/>
      <c r="ACJ1" s="70"/>
      <c r="ACK1" s="70"/>
      <c r="ACL1" s="70"/>
      <c r="ACM1" s="70"/>
      <c r="ACN1" s="70"/>
      <c r="ACO1" s="70"/>
      <c r="ACP1" s="70"/>
      <c r="ACQ1" s="70"/>
      <c r="ACR1" s="70"/>
      <c r="ACS1" s="70"/>
      <c r="ACT1" s="70"/>
      <c r="ACU1" s="70"/>
      <c r="ACV1" s="70"/>
      <c r="ACW1" s="70"/>
      <c r="ACX1" s="70"/>
      <c r="ACY1" s="70"/>
      <c r="ACZ1" s="70"/>
      <c r="ADA1" s="70"/>
      <c r="ADB1" s="70"/>
      <c r="ADC1" s="70"/>
      <c r="ADD1" s="70"/>
      <c r="ADE1" s="70"/>
      <c r="ADF1" s="70"/>
      <c r="ADG1" s="70"/>
      <c r="ADH1" s="70"/>
      <c r="ADI1" s="70"/>
      <c r="ADJ1" s="70"/>
      <c r="ADK1" s="70"/>
      <c r="ADL1" s="70"/>
      <c r="ADM1" s="70"/>
      <c r="ADN1" s="70"/>
      <c r="ADO1" s="70"/>
      <c r="ADP1" s="70"/>
      <c r="ADQ1" s="70"/>
      <c r="ADR1" s="70"/>
      <c r="ADS1" s="70"/>
      <c r="ADT1" s="70"/>
      <c r="ADU1" s="70"/>
      <c r="ADV1" s="70"/>
      <c r="ADW1" s="70"/>
      <c r="ADX1" s="70"/>
      <c r="ADY1" s="70"/>
      <c r="ADZ1" s="70"/>
      <c r="AEA1" s="70"/>
      <c r="AEB1" s="70"/>
      <c r="AEC1" s="70"/>
      <c r="AED1" s="70"/>
      <c r="AEE1" s="70"/>
      <c r="AEF1" s="70"/>
      <c r="AEG1" s="70"/>
      <c r="AEH1" s="70"/>
      <c r="AEI1" s="70"/>
      <c r="AEJ1" s="70"/>
      <c r="AEK1" s="70"/>
      <c r="AEL1" s="70"/>
      <c r="AEM1" s="70"/>
      <c r="AEN1" s="70"/>
      <c r="AEO1" s="70"/>
      <c r="AEP1" s="70"/>
      <c r="AEQ1" s="70"/>
      <c r="AER1" s="70"/>
      <c r="AES1" s="70"/>
      <c r="AET1" s="70"/>
      <c r="AEU1" s="70"/>
      <c r="AEV1" s="70"/>
      <c r="AEW1" s="70"/>
      <c r="AEX1" s="70"/>
      <c r="AEY1" s="70"/>
      <c r="AEZ1" s="70"/>
      <c r="AFA1" s="70"/>
      <c r="AFB1" s="70"/>
      <c r="AFC1" s="70"/>
      <c r="AFD1" s="70"/>
      <c r="AFE1" s="70"/>
      <c r="AFF1" s="70"/>
      <c r="AFG1" s="70"/>
      <c r="AFH1" s="70"/>
      <c r="AFI1" s="70"/>
      <c r="AFJ1" s="70"/>
      <c r="AFK1" s="70"/>
      <c r="AFL1" s="70"/>
      <c r="AFM1" s="70"/>
      <c r="AFN1" s="70"/>
      <c r="AFO1" s="70"/>
      <c r="AFP1" s="70"/>
      <c r="AFQ1" s="70"/>
      <c r="AFR1" s="70"/>
      <c r="AFS1" s="70"/>
      <c r="AFT1" s="70"/>
      <c r="AFU1" s="70"/>
      <c r="AFV1" s="70"/>
      <c r="AFW1" s="70"/>
      <c r="AFX1" s="70"/>
      <c r="AFY1" s="70"/>
      <c r="AFZ1" s="70"/>
      <c r="AGA1" s="70"/>
      <c r="AGB1" s="70"/>
      <c r="AGC1" s="70"/>
      <c r="AGD1" s="70"/>
      <c r="AGE1" s="70"/>
      <c r="AGF1" s="70"/>
      <c r="AGG1" s="70"/>
      <c r="AGH1" s="70"/>
      <c r="AGI1" s="70"/>
      <c r="AGJ1" s="70"/>
      <c r="AGK1" s="70"/>
      <c r="AGL1" s="70"/>
      <c r="AGM1" s="70"/>
      <c r="AGN1" s="70"/>
      <c r="AGO1" s="70"/>
      <c r="AGP1" s="70"/>
      <c r="AGQ1" s="70"/>
      <c r="AGR1" s="70"/>
      <c r="AGS1" s="70"/>
      <c r="AGT1" s="70"/>
      <c r="AGU1" s="70"/>
      <c r="AGV1" s="70"/>
      <c r="AGW1" s="70"/>
      <c r="AGX1" s="70"/>
      <c r="AGY1" s="70"/>
      <c r="AGZ1" s="70"/>
      <c r="AHA1" s="70"/>
      <c r="AHB1" s="70"/>
      <c r="AHC1" s="70"/>
      <c r="AHD1" s="70"/>
      <c r="AHE1" s="70"/>
      <c r="AHF1" s="70"/>
      <c r="AHG1" s="70"/>
      <c r="AHH1" s="70"/>
      <c r="AHI1" s="70"/>
      <c r="AHJ1" s="70"/>
      <c r="AHK1" s="70"/>
      <c r="AHL1" s="70"/>
      <c r="AHM1" s="70"/>
      <c r="AHN1" s="70"/>
      <c r="AHO1" s="70"/>
      <c r="AHP1" s="70"/>
      <c r="AHQ1" s="70"/>
      <c r="AHR1" s="70"/>
      <c r="AHS1" s="70"/>
      <c r="AHT1" s="70"/>
      <c r="AHU1" s="70"/>
      <c r="AHV1" s="70"/>
      <c r="AHW1" s="70"/>
      <c r="AHX1" s="70"/>
      <c r="AHY1" s="70"/>
      <c r="AHZ1" s="70"/>
      <c r="AIA1" s="70"/>
      <c r="AIB1" s="70"/>
      <c r="AIC1" s="70"/>
      <c r="AID1" s="70"/>
      <c r="AIE1" s="70"/>
      <c r="AIF1" s="70"/>
      <c r="AIG1" s="70"/>
      <c r="AIH1" s="70"/>
      <c r="AII1" s="70"/>
      <c r="AIJ1" s="70"/>
      <c r="AIK1" s="70"/>
      <c r="AIL1" s="70"/>
      <c r="AIM1" s="70"/>
      <c r="AIN1" s="70"/>
      <c r="AIO1" s="70"/>
      <c r="AIP1" s="70"/>
      <c r="AIQ1" s="70"/>
      <c r="AIR1" s="70"/>
      <c r="AIS1" s="70"/>
      <c r="AIT1" s="70"/>
      <c r="AIU1" s="70"/>
      <c r="AIV1" s="70"/>
      <c r="AIW1" s="70"/>
      <c r="AIX1" s="70"/>
      <c r="AIY1" s="70"/>
      <c r="AIZ1" s="70"/>
      <c r="AJA1" s="70"/>
      <c r="AJB1" s="70"/>
      <c r="AJC1" s="70"/>
      <c r="AJD1" s="70"/>
      <c r="AJE1" s="70"/>
      <c r="AJF1" s="70"/>
      <c r="AJG1" s="70"/>
      <c r="AJH1" s="70"/>
      <c r="AJI1" s="70"/>
      <c r="AJJ1" s="70"/>
      <c r="AJK1" s="70"/>
      <c r="AJL1" s="70"/>
      <c r="AJM1" s="70"/>
      <c r="AJN1" s="70"/>
      <c r="AJO1" s="70"/>
      <c r="AJP1" s="70"/>
      <c r="AJQ1" s="70"/>
      <c r="AJR1" s="70"/>
      <c r="AJS1" s="70"/>
      <c r="AJT1" s="70"/>
      <c r="AJU1" s="70"/>
      <c r="AJV1" s="70"/>
      <c r="AJW1" s="70"/>
      <c r="AJX1" s="70"/>
      <c r="AJY1" s="70"/>
      <c r="AJZ1" s="70"/>
      <c r="AKA1" s="70"/>
      <c r="AKB1" s="70"/>
      <c r="AKC1" s="70"/>
      <c r="AKD1" s="70"/>
      <c r="AKE1" s="70"/>
      <c r="AKF1" s="70"/>
      <c r="AKG1" s="70"/>
      <c r="AKH1" s="70"/>
      <c r="AKI1" s="70"/>
      <c r="AKJ1" s="70"/>
      <c r="AKK1" s="70"/>
      <c r="AKL1" s="70"/>
      <c r="AKM1" s="70"/>
      <c r="AKN1" s="70"/>
      <c r="AKO1" s="70"/>
      <c r="AKP1" s="70"/>
      <c r="AKQ1" s="70"/>
      <c r="AKR1" s="70"/>
      <c r="AKS1" s="70"/>
      <c r="AKT1" s="70"/>
      <c r="AKU1" s="70"/>
      <c r="AKV1" s="70"/>
      <c r="AKW1" s="70"/>
      <c r="AKX1" s="70"/>
      <c r="AKY1" s="70"/>
      <c r="AKZ1" s="70"/>
      <c r="ALA1" s="70"/>
      <c r="ALB1" s="70"/>
      <c r="ALC1" s="70"/>
      <c r="ALD1" s="70"/>
      <c r="ALE1" s="70"/>
    </row>
    <row r="2" spans="1:994">
      <c r="A2" s="86"/>
      <c r="B2" s="87" t="s">
        <v>1244</v>
      </c>
      <c r="C2" s="88"/>
      <c r="D2" s="88"/>
      <c r="E2" s="150" t="s">
        <v>839</v>
      </c>
      <c r="F2" s="149">
        <f>SUM(F10:F384)</f>
        <v>0</v>
      </c>
      <c r="G2" s="70"/>
      <c r="H2" s="70"/>
      <c r="I2" s="70"/>
      <c r="J2" s="70"/>
      <c r="K2" s="70"/>
      <c r="L2" s="70"/>
      <c r="M2" s="70"/>
      <c r="N2" s="70"/>
      <c r="O2" s="70"/>
      <c r="P2" s="70"/>
      <c r="Q2" s="70"/>
      <c r="R2" s="70"/>
      <c r="S2" s="70"/>
      <c r="T2" s="70"/>
      <c r="U2" s="70"/>
      <c r="V2" s="70"/>
      <c r="W2" s="70"/>
      <c r="X2" s="70"/>
      <c r="Y2" s="70"/>
      <c r="Z2" s="70"/>
      <c r="AA2" s="70"/>
      <c r="AB2" s="70"/>
      <c r="AC2" s="70"/>
      <c r="AD2" s="70"/>
      <c r="AE2" s="70"/>
      <c r="AF2" s="70"/>
      <c r="AG2" s="70"/>
      <c r="AH2" s="70"/>
      <c r="AI2" s="70"/>
      <c r="AJ2" s="70"/>
      <c r="AK2" s="70"/>
      <c r="AL2" s="70"/>
      <c r="AM2" s="70"/>
      <c r="AN2" s="70"/>
      <c r="AO2" s="70"/>
      <c r="AP2" s="70"/>
      <c r="AQ2" s="70"/>
      <c r="AR2" s="70"/>
      <c r="AS2" s="70"/>
      <c r="AT2" s="70"/>
      <c r="AU2" s="70"/>
      <c r="AV2" s="70"/>
      <c r="AW2" s="70"/>
      <c r="AX2" s="70"/>
      <c r="AY2" s="70"/>
      <c r="AZ2" s="70"/>
      <c r="BA2" s="70"/>
      <c r="BB2" s="70"/>
      <c r="BC2" s="70"/>
      <c r="BD2" s="70"/>
      <c r="BE2" s="70"/>
      <c r="BF2" s="70"/>
      <c r="BG2" s="70"/>
      <c r="BH2" s="70"/>
      <c r="BI2" s="70"/>
      <c r="BJ2" s="70"/>
      <c r="BK2" s="70"/>
      <c r="BL2" s="70"/>
      <c r="BM2" s="70"/>
      <c r="BN2" s="70"/>
      <c r="BO2" s="70"/>
      <c r="BP2" s="70"/>
      <c r="BQ2" s="70"/>
      <c r="BR2" s="70"/>
      <c r="BS2" s="70"/>
      <c r="BT2" s="70"/>
      <c r="BU2" s="70"/>
      <c r="BV2" s="70"/>
      <c r="BW2" s="70"/>
      <c r="BX2" s="70"/>
      <c r="BY2" s="70"/>
      <c r="BZ2" s="70"/>
      <c r="CA2" s="70"/>
      <c r="CB2" s="70"/>
      <c r="CC2" s="70"/>
      <c r="CD2" s="70"/>
      <c r="CE2" s="70"/>
      <c r="CF2" s="70"/>
      <c r="CG2" s="70"/>
      <c r="CH2" s="70"/>
      <c r="CI2" s="70"/>
      <c r="CJ2" s="70"/>
      <c r="CK2" s="70"/>
      <c r="CL2" s="70"/>
      <c r="CM2" s="70"/>
      <c r="CN2" s="70"/>
      <c r="CO2" s="70"/>
      <c r="CP2" s="70"/>
      <c r="CQ2" s="70"/>
      <c r="CR2" s="70"/>
      <c r="CS2" s="70"/>
      <c r="CT2" s="70"/>
      <c r="CU2" s="70"/>
      <c r="CV2" s="70"/>
      <c r="CW2" s="70"/>
      <c r="CX2" s="70"/>
      <c r="CY2" s="70"/>
      <c r="CZ2" s="70"/>
      <c r="DA2" s="70"/>
      <c r="DB2" s="70"/>
      <c r="DC2" s="70"/>
      <c r="DD2" s="70"/>
      <c r="DE2" s="70"/>
      <c r="DF2" s="70"/>
      <c r="DG2" s="70"/>
      <c r="DH2" s="70"/>
      <c r="DI2" s="70"/>
      <c r="DJ2" s="70"/>
      <c r="DK2" s="70"/>
      <c r="DL2" s="70"/>
      <c r="DM2" s="70"/>
      <c r="DN2" s="70"/>
      <c r="DO2" s="70"/>
      <c r="DP2" s="70"/>
      <c r="DQ2" s="70"/>
      <c r="DR2" s="70"/>
      <c r="DS2" s="70"/>
      <c r="DT2" s="70"/>
      <c r="DU2" s="70"/>
      <c r="DV2" s="70"/>
      <c r="DW2" s="70"/>
      <c r="DX2" s="70"/>
      <c r="DY2" s="70"/>
      <c r="DZ2" s="70"/>
      <c r="EA2" s="70"/>
      <c r="EB2" s="70"/>
      <c r="EC2" s="70"/>
      <c r="ED2" s="70"/>
      <c r="EE2" s="70"/>
      <c r="EF2" s="70"/>
      <c r="EG2" s="70"/>
      <c r="EH2" s="70"/>
      <c r="EI2" s="70"/>
      <c r="EJ2" s="70"/>
      <c r="EK2" s="70"/>
      <c r="EL2" s="70"/>
      <c r="EM2" s="70"/>
      <c r="EN2" s="70"/>
      <c r="EO2" s="70"/>
      <c r="EP2" s="70"/>
      <c r="EQ2" s="70"/>
      <c r="ER2" s="70"/>
      <c r="ES2" s="70"/>
      <c r="ET2" s="70"/>
      <c r="EU2" s="70"/>
      <c r="EV2" s="70"/>
      <c r="EW2" s="70"/>
      <c r="EX2" s="70"/>
      <c r="EY2" s="70"/>
      <c r="EZ2" s="70"/>
      <c r="FA2" s="70"/>
      <c r="FB2" s="70"/>
      <c r="FC2" s="70"/>
      <c r="FD2" s="70"/>
      <c r="FE2" s="70"/>
      <c r="FF2" s="70"/>
      <c r="FG2" s="70"/>
      <c r="FH2" s="70"/>
      <c r="FI2" s="70"/>
      <c r="FJ2" s="70"/>
      <c r="FK2" s="70"/>
      <c r="FL2" s="70"/>
      <c r="FM2" s="70"/>
      <c r="FN2" s="70"/>
      <c r="FO2" s="70"/>
      <c r="FP2" s="70"/>
      <c r="FQ2" s="70"/>
      <c r="FR2" s="70"/>
      <c r="FS2" s="70"/>
      <c r="FT2" s="70"/>
      <c r="FU2" s="70"/>
      <c r="FV2" s="70"/>
      <c r="FW2" s="70"/>
      <c r="FX2" s="70"/>
      <c r="FY2" s="70"/>
      <c r="FZ2" s="70"/>
      <c r="GA2" s="70"/>
      <c r="GB2" s="70"/>
      <c r="GC2" s="70"/>
      <c r="GD2" s="70"/>
      <c r="GE2" s="70"/>
      <c r="GF2" s="70"/>
      <c r="GG2" s="70"/>
      <c r="GH2" s="70"/>
      <c r="GI2" s="70"/>
      <c r="GJ2" s="70"/>
      <c r="GK2" s="70"/>
      <c r="GL2" s="70"/>
      <c r="GM2" s="70"/>
      <c r="GN2" s="70"/>
      <c r="GO2" s="70"/>
      <c r="GP2" s="70"/>
      <c r="GQ2" s="70"/>
      <c r="GR2" s="70"/>
      <c r="GS2" s="70"/>
      <c r="GT2" s="70"/>
      <c r="GU2" s="70"/>
      <c r="GV2" s="70"/>
      <c r="GW2" s="70"/>
      <c r="GX2" s="70"/>
      <c r="GY2" s="70"/>
      <c r="GZ2" s="70"/>
      <c r="HA2" s="70"/>
      <c r="HB2" s="70"/>
      <c r="HC2" s="70"/>
      <c r="HD2" s="70"/>
      <c r="HE2" s="70"/>
      <c r="HF2" s="70"/>
      <c r="HG2" s="70"/>
      <c r="HH2" s="70"/>
      <c r="HI2" s="70"/>
      <c r="HJ2" s="70"/>
      <c r="HK2" s="70"/>
      <c r="HL2" s="70"/>
      <c r="HM2" s="70"/>
      <c r="HN2" s="70"/>
      <c r="HO2" s="70"/>
      <c r="HP2" s="70"/>
      <c r="HQ2" s="70"/>
      <c r="HR2" s="70"/>
      <c r="HS2" s="70"/>
      <c r="HT2" s="70"/>
      <c r="HU2" s="70"/>
      <c r="HV2" s="70"/>
      <c r="HW2" s="70"/>
      <c r="HX2" s="70"/>
      <c r="HY2" s="70"/>
      <c r="HZ2" s="70"/>
      <c r="IA2" s="70"/>
      <c r="IB2" s="70"/>
      <c r="IC2" s="70"/>
      <c r="ID2" s="70"/>
      <c r="IE2" s="70"/>
      <c r="IF2" s="70"/>
      <c r="IG2" s="70"/>
      <c r="IH2" s="70"/>
      <c r="II2" s="70"/>
      <c r="IJ2" s="70"/>
      <c r="IK2" s="70"/>
      <c r="IL2" s="70"/>
      <c r="IM2" s="70"/>
      <c r="IN2" s="70"/>
      <c r="IO2" s="70"/>
      <c r="IP2" s="70"/>
      <c r="IQ2" s="70"/>
      <c r="IR2" s="70"/>
      <c r="IS2" s="70"/>
      <c r="IT2" s="70"/>
      <c r="IU2" s="70"/>
      <c r="IV2" s="70"/>
      <c r="IW2" s="70"/>
      <c r="IX2" s="70"/>
      <c r="IY2" s="70"/>
      <c r="IZ2" s="70"/>
      <c r="JA2" s="70"/>
      <c r="JB2" s="70"/>
      <c r="JC2" s="70"/>
      <c r="JD2" s="70"/>
      <c r="JE2" s="70"/>
      <c r="JF2" s="70"/>
      <c r="JG2" s="70"/>
      <c r="JH2" s="70"/>
      <c r="JI2" s="70"/>
      <c r="JJ2" s="70"/>
      <c r="JK2" s="70"/>
      <c r="JL2" s="70"/>
      <c r="JM2" s="70"/>
      <c r="JN2" s="70"/>
      <c r="JO2" s="70"/>
      <c r="JP2" s="70"/>
      <c r="JQ2" s="70"/>
      <c r="JR2" s="70"/>
      <c r="JS2" s="70"/>
      <c r="JT2" s="70"/>
      <c r="JU2" s="70"/>
      <c r="JV2" s="70"/>
      <c r="JW2" s="70"/>
      <c r="JX2" s="70"/>
      <c r="JY2" s="70"/>
      <c r="JZ2" s="70"/>
      <c r="KA2" s="70"/>
      <c r="KB2" s="70"/>
      <c r="KC2" s="70"/>
      <c r="KD2" s="70"/>
      <c r="KE2" s="70"/>
      <c r="KF2" s="70"/>
      <c r="KG2" s="70"/>
      <c r="KH2" s="70"/>
      <c r="KI2" s="70"/>
      <c r="KJ2" s="70"/>
      <c r="KK2" s="70"/>
      <c r="KL2" s="70"/>
      <c r="KM2" s="70"/>
      <c r="KN2" s="70"/>
      <c r="KO2" s="70"/>
      <c r="KP2" s="70"/>
      <c r="KQ2" s="70"/>
      <c r="KR2" s="70"/>
      <c r="KS2" s="70"/>
      <c r="KT2" s="70"/>
      <c r="KU2" s="70"/>
      <c r="KV2" s="70"/>
      <c r="KW2" s="70"/>
      <c r="KX2" s="70"/>
      <c r="KY2" s="70"/>
      <c r="KZ2" s="70"/>
      <c r="LA2" s="70"/>
      <c r="LB2" s="70"/>
      <c r="LC2" s="70"/>
      <c r="LD2" s="70"/>
      <c r="LE2" s="70"/>
      <c r="LF2" s="70"/>
      <c r="LG2" s="70"/>
      <c r="LH2" s="70"/>
      <c r="LI2" s="70"/>
      <c r="LJ2" s="70"/>
      <c r="LK2" s="70"/>
      <c r="LL2" s="70"/>
      <c r="LM2" s="70"/>
      <c r="LN2" s="70"/>
      <c r="LO2" s="70"/>
      <c r="LP2" s="70"/>
      <c r="LQ2" s="70"/>
      <c r="LR2" s="70"/>
      <c r="LS2" s="70"/>
      <c r="LT2" s="70"/>
      <c r="LU2" s="70"/>
      <c r="LV2" s="70"/>
      <c r="LW2" s="70"/>
      <c r="LX2" s="70"/>
      <c r="LY2" s="70"/>
      <c r="LZ2" s="70"/>
      <c r="MA2" s="70"/>
      <c r="MB2" s="70"/>
      <c r="MC2" s="70"/>
      <c r="MD2" s="70"/>
      <c r="ME2" s="70"/>
      <c r="MF2" s="70"/>
      <c r="MG2" s="70"/>
      <c r="MH2" s="70"/>
      <c r="MI2" s="70"/>
      <c r="MJ2" s="70"/>
      <c r="MK2" s="70"/>
      <c r="ML2" s="70"/>
      <c r="MM2" s="70"/>
      <c r="MN2" s="70"/>
      <c r="MO2" s="70"/>
      <c r="MP2" s="70"/>
      <c r="MQ2" s="70"/>
      <c r="MR2" s="70"/>
      <c r="MS2" s="70"/>
      <c r="MT2" s="70"/>
      <c r="MU2" s="70"/>
      <c r="MV2" s="70"/>
      <c r="MW2" s="70"/>
      <c r="MX2" s="70"/>
      <c r="MY2" s="70"/>
      <c r="MZ2" s="70"/>
      <c r="NA2" s="70"/>
      <c r="NB2" s="70"/>
      <c r="NC2" s="70"/>
      <c r="ND2" s="70"/>
      <c r="NE2" s="70"/>
      <c r="NF2" s="70"/>
      <c r="NG2" s="70"/>
      <c r="NH2" s="70"/>
      <c r="NI2" s="70"/>
      <c r="NJ2" s="70"/>
      <c r="NK2" s="70"/>
      <c r="NL2" s="70"/>
      <c r="NM2" s="70"/>
      <c r="NN2" s="70"/>
      <c r="NO2" s="70"/>
      <c r="NP2" s="70"/>
      <c r="NQ2" s="70"/>
      <c r="NR2" s="70"/>
      <c r="NS2" s="70"/>
      <c r="NT2" s="70"/>
      <c r="NU2" s="70"/>
      <c r="NV2" s="70"/>
      <c r="NW2" s="70"/>
      <c r="NX2" s="70"/>
      <c r="NY2" s="70"/>
      <c r="NZ2" s="70"/>
      <c r="OA2" s="70"/>
      <c r="OB2" s="70"/>
      <c r="OC2" s="70"/>
      <c r="OD2" s="70"/>
      <c r="OE2" s="70"/>
      <c r="OF2" s="70"/>
      <c r="OG2" s="70"/>
      <c r="OH2" s="70"/>
      <c r="OI2" s="70"/>
      <c r="OJ2" s="70"/>
      <c r="OK2" s="70"/>
      <c r="OL2" s="70"/>
      <c r="OM2" s="70"/>
      <c r="ON2" s="70"/>
      <c r="OO2" s="70"/>
      <c r="OP2" s="70"/>
      <c r="OQ2" s="70"/>
      <c r="OR2" s="70"/>
      <c r="OS2" s="70"/>
      <c r="OT2" s="70"/>
      <c r="OU2" s="70"/>
      <c r="OV2" s="70"/>
      <c r="OW2" s="70"/>
      <c r="OX2" s="70"/>
      <c r="OY2" s="70"/>
      <c r="OZ2" s="70"/>
      <c r="PA2" s="70"/>
      <c r="PB2" s="70"/>
      <c r="PC2" s="70"/>
      <c r="PD2" s="70"/>
      <c r="PE2" s="70"/>
      <c r="PF2" s="70"/>
      <c r="PG2" s="70"/>
      <c r="PH2" s="70"/>
      <c r="PI2" s="70"/>
      <c r="PJ2" s="70"/>
      <c r="PK2" s="70"/>
      <c r="PL2" s="70"/>
      <c r="PM2" s="70"/>
      <c r="PN2" s="70"/>
      <c r="PO2" s="70"/>
      <c r="PP2" s="70"/>
      <c r="PQ2" s="70"/>
      <c r="PR2" s="70"/>
      <c r="PS2" s="70"/>
      <c r="PT2" s="70"/>
      <c r="PU2" s="70"/>
      <c r="PV2" s="70"/>
      <c r="PW2" s="70"/>
      <c r="PX2" s="70"/>
      <c r="PY2" s="70"/>
      <c r="PZ2" s="70"/>
      <c r="QA2" s="70"/>
      <c r="QB2" s="70"/>
      <c r="QC2" s="70"/>
      <c r="QD2" s="70"/>
      <c r="QE2" s="70"/>
      <c r="QF2" s="70"/>
      <c r="QG2" s="70"/>
      <c r="QH2" s="70"/>
      <c r="QI2" s="70"/>
      <c r="QJ2" s="70"/>
      <c r="QK2" s="70"/>
      <c r="QL2" s="70"/>
      <c r="QM2" s="70"/>
      <c r="QN2" s="70"/>
      <c r="QO2" s="70"/>
      <c r="QP2" s="70"/>
      <c r="QQ2" s="70"/>
      <c r="QR2" s="70"/>
      <c r="QS2" s="70"/>
      <c r="QT2" s="70"/>
      <c r="QU2" s="70"/>
      <c r="QV2" s="70"/>
      <c r="QW2" s="70"/>
      <c r="QX2" s="70"/>
      <c r="QY2" s="70"/>
      <c r="QZ2" s="70"/>
      <c r="RA2" s="70"/>
      <c r="RB2" s="70"/>
      <c r="RC2" s="70"/>
      <c r="RD2" s="70"/>
      <c r="RE2" s="70"/>
      <c r="RF2" s="70"/>
      <c r="RG2" s="70"/>
      <c r="RH2" s="70"/>
      <c r="RI2" s="70"/>
      <c r="RJ2" s="70"/>
      <c r="RK2" s="70"/>
      <c r="RL2" s="70"/>
      <c r="RM2" s="70"/>
      <c r="RN2" s="70"/>
      <c r="RO2" s="70"/>
      <c r="RP2" s="70"/>
      <c r="RQ2" s="70"/>
      <c r="RR2" s="70"/>
      <c r="RS2" s="70"/>
      <c r="RT2" s="70"/>
      <c r="RU2" s="70"/>
      <c r="RV2" s="70"/>
      <c r="RW2" s="70"/>
      <c r="RX2" s="70"/>
      <c r="RY2" s="70"/>
      <c r="RZ2" s="70"/>
      <c r="SA2" s="70"/>
      <c r="SB2" s="70"/>
      <c r="SC2" s="70"/>
      <c r="SD2" s="70"/>
      <c r="SE2" s="70"/>
      <c r="SF2" s="70"/>
      <c r="SG2" s="70"/>
      <c r="SH2" s="70"/>
      <c r="SI2" s="70"/>
      <c r="SJ2" s="70"/>
      <c r="SK2" s="70"/>
      <c r="SL2" s="70"/>
      <c r="SM2" s="70"/>
      <c r="SN2" s="70"/>
      <c r="SO2" s="70"/>
      <c r="SP2" s="70"/>
      <c r="SQ2" s="70"/>
      <c r="SR2" s="70"/>
      <c r="SS2" s="70"/>
      <c r="ST2" s="70"/>
      <c r="SU2" s="70"/>
      <c r="SV2" s="70"/>
      <c r="SW2" s="70"/>
      <c r="SX2" s="70"/>
      <c r="SY2" s="70"/>
      <c r="SZ2" s="70"/>
      <c r="TA2" s="70"/>
      <c r="TB2" s="70"/>
      <c r="TC2" s="70"/>
      <c r="TD2" s="70"/>
      <c r="TE2" s="70"/>
      <c r="TF2" s="70"/>
      <c r="TG2" s="70"/>
      <c r="TH2" s="70"/>
      <c r="TI2" s="70"/>
      <c r="TJ2" s="70"/>
      <c r="TK2" s="70"/>
      <c r="TL2" s="70"/>
      <c r="TM2" s="70"/>
      <c r="TN2" s="70"/>
      <c r="TO2" s="70"/>
      <c r="TP2" s="70"/>
      <c r="TQ2" s="70"/>
      <c r="TR2" s="70"/>
      <c r="TS2" s="70"/>
      <c r="TT2" s="70"/>
      <c r="TU2" s="70"/>
      <c r="TV2" s="70"/>
      <c r="TW2" s="70"/>
      <c r="TX2" s="70"/>
      <c r="TY2" s="70"/>
      <c r="TZ2" s="70"/>
      <c r="UA2" s="70"/>
      <c r="UB2" s="70"/>
      <c r="UC2" s="70"/>
      <c r="UD2" s="70"/>
      <c r="UE2" s="70"/>
      <c r="UF2" s="70"/>
      <c r="UG2" s="70"/>
      <c r="UH2" s="70"/>
      <c r="UI2" s="70"/>
      <c r="UJ2" s="70"/>
      <c r="UK2" s="70"/>
      <c r="UL2" s="70"/>
      <c r="UM2" s="70"/>
      <c r="UN2" s="70"/>
      <c r="UO2" s="70"/>
      <c r="UP2" s="70"/>
      <c r="UQ2" s="70"/>
      <c r="UR2" s="70"/>
      <c r="US2" s="70"/>
      <c r="UT2" s="70"/>
      <c r="UU2" s="70"/>
      <c r="UV2" s="70"/>
      <c r="UW2" s="70"/>
      <c r="UX2" s="70"/>
      <c r="UY2" s="70"/>
      <c r="UZ2" s="70"/>
      <c r="VA2" s="70"/>
      <c r="VB2" s="70"/>
      <c r="VC2" s="70"/>
      <c r="VD2" s="70"/>
      <c r="VE2" s="70"/>
      <c r="VF2" s="70"/>
      <c r="VG2" s="70"/>
      <c r="VH2" s="70"/>
      <c r="VI2" s="70"/>
      <c r="VJ2" s="70"/>
      <c r="VK2" s="70"/>
      <c r="VL2" s="70"/>
      <c r="VM2" s="70"/>
      <c r="VN2" s="70"/>
      <c r="VO2" s="70"/>
      <c r="VP2" s="70"/>
      <c r="VQ2" s="70"/>
      <c r="VR2" s="70"/>
      <c r="VS2" s="70"/>
      <c r="VT2" s="70"/>
      <c r="VU2" s="70"/>
      <c r="VV2" s="70"/>
      <c r="VW2" s="70"/>
      <c r="VX2" s="70"/>
      <c r="VY2" s="70"/>
      <c r="VZ2" s="70"/>
      <c r="WA2" s="70"/>
      <c r="WB2" s="70"/>
      <c r="WC2" s="70"/>
      <c r="WD2" s="70"/>
      <c r="WE2" s="70"/>
      <c r="WF2" s="70"/>
      <c r="WG2" s="70"/>
      <c r="WH2" s="70"/>
      <c r="WI2" s="70"/>
      <c r="WJ2" s="70"/>
      <c r="WK2" s="70"/>
      <c r="WL2" s="70"/>
      <c r="WM2" s="70"/>
      <c r="WN2" s="70"/>
      <c r="WO2" s="70"/>
      <c r="WP2" s="70"/>
      <c r="WQ2" s="70"/>
      <c r="WR2" s="70"/>
      <c r="WS2" s="70"/>
      <c r="WT2" s="70"/>
      <c r="WU2" s="70"/>
      <c r="WV2" s="70"/>
      <c r="WW2" s="70"/>
      <c r="WX2" s="70"/>
      <c r="WY2" s="70"/>
      <c r="WZ2" s="70"/>
      <c r="XA2" s="70"/>
      <c r="XB2" s="70"/>
      <c r="XC2" s="70"/>
      <c r="XD2" s="70"/>
      <c r="XE2" s="70"/>
      <c r="XF2" s="70"/>
      <c r="XG2" s="70"/>
      <c r="XH2" s="70"/>
      <c r="XI2" s="70"/>
      <c r="XJ2" s="70"/>
      <c r="XK2" s="70"/>
      <c r="XL2" s="70"/>
      <c r="XM2" s="70"/>
      <c r="XN2" s="70"/>
      <c r="XO2" s="70"/>
      <c r="XP2" s="70"/>
      <c r="XQ2" s="70"/>
      <c r="XR2" s="70"/>
      <c r="XS2" s="70"/>
      <c r="XT2" s="70"/>
      <c r="XU2" s="70"/>
      <c r="XV2" s="70"/>
      <c r="XW2" s="70"/>
      <c r="XX2" s="70"/>
      <c r="XY2" s="70"/>
      <c r="XZ2" s="70"/>
      <c r="YA2" s="70"/>
      <c r="YB2" s="70"/>
      <c r="YC2" s="70"/>
      <c r="YD2" s="70"/>
      <c r="YE2" s="70"/>
      <c r="YF2" s="70"/>
      <c r="YG2" s="70"/>
      <c r="YH2" s="70"/>
      <c r="YI2" s="70"/>
      <c r="YJ2" s="70"/>
      <c r="YK2" s="70"/>
      <c r="YL2" s="70"/>
      <c r="YM2" s="70"/>
      <c r="YN2" s="70"/>
      <c r="YO2" s="70"/>
      <c r="YP2" s="70"/>
      <c r="YQ2" s="70"/>
      <c r="YR2" s="70"/>
      <c r="YS2" s="70"/>
      <c r="YT2" s="70"/>
      <c r="YU2" s="70"/>
      <c r="YV2" s="70"/>
      <c r="YW2" s="70"/>
      <c r="YX2" s="70"/>
      <c r="YY2" s="70"/>
      <c r="YZ2" s="70"/>
      <c r="ZA2" s="70"/>
      <c r="ZB2" s="70"/>
      <c r="ZC2" s="70"/>
      <c r="ZD2" s="70"/>
      <c r="ZE2" s="70"/>
      <c r="ZF2" s="70"/>
      <c r="ZG2" s="70"/>
      <c r="ZH2" s="70"/>
      <c r="ZI2" s="70"/>
      <c r="ZJ2" s="70"/>
      <c r="ZK2" s="70"/>
      <c r="ZL2" s="70"/>
      <c r="ZM2" s="70"/>
      <c r="ZN2" s="70"/>
      <c r="ZO2" s="70"/>
      <c r="ZP2" s="70"/>
      <c r="ZQ2" s="70"/>
      <c r="ZR2" s="70"/>
      <c r="ZS2" s="70"/>
      <c r="ZT2" s="70"/>
      <c r="ZU2" s="70"/>
      <c r="ZV2" s="70"/>
      <c r="ZW2" s="70"/>
      <c r="ZX2" s="70"/>
      <c r="ZY2" s="70"/>
      <c r="ZZ2" s="70"/>
      <c r="AAA2" s="70"/>
      <c r="AAB2" s="70"/>
      <c r="AAC2" s="70"/>
      <c r="AAD2" s="70"/>
      <c r="AAE2" s="70"/>
      <c r="AAF2" s="70"/>
      <c r="AAG2" s="70"/>
      <c r="AAH2" s="70"/>
      <c r="AAI2" s="70"/>
      <c r="AAJ2" s="70"/>
      <c r="AAK2" s="70"/>
      <c r="AAL2" s="70"/>
      <c r="AAM2" s="70"/>
      <c r="AAN2" s="70"/>
      <c r="AAO2" s="70"/>
      <c r="AAP2" s="70"/>
      <c r="AAQ2" s="70"/>
      <c r="AAR2" s="70"/>
      <c r="AAS2" s="70"/>
      <c r="AAT2" s="70"/>
      <c r="AAU2" s="70"/>
      <c r="AAV2" s="70"/>
      <c r="AAW2" s="70"/>
      <c r="AAX2" s="70"/>
      <c r="AAY2" s="70"/>
      <c r="AAZ2" s="70"/>
      <c r="ABA2" s="70"/>
      <c r="ABB2" s="70"/>
      <c r="ABC2" s="70"/>
      <c r="ABD2" s="70"/>
      <c r="ABE2" s="70"/>
      <c r="ABF2" s="70"/>
      <c r="ABG2" s="70"/>
      <c r="ABH2" s="70"/>
      <c r="ABI2" s="70"/>
      <c r="ABJ2" s="70"/>
      <c r="ABK2" s="70"/>
      <c r="ABL2" s="70"/>
      <c r="ABM2" s="70"/>
      <c r="ABN2" s="70"/>
      <c r="ABO2" s="70"/>
      <c r="ABP2" s="70"/>
      <c r="ABQ2" s="70"/>
      <c r="ABR2" s="70"/>
      <c r="ABS2" s="70"/>
      <c r="ABT2" s="70"/>
      <c r="ABU2" s="70"/>
      <c r="ABV2" s="70"/>
      <c r="ABW2" s="70"/>
      <c r="ABX2" s="70"/>
      <c r="ABY2" s="70"/>
      <c r="ABZ2" s="70"/>
      <c r="ACA2" s="70"/>
      <c r="ACB2" s="70"/>
      <c r="ACC2" s="70"/>
      <c r="ACD2" s="70"/>
      <c r="ACE2" s="70"/>
      <c r="ACF2" s="70"/>
      <c r="ACG2" s="70"/>
      <c r="ACH2" s="70"/>
      <c r="ACI2" s="70"/>
      <c r="ACJ2" s="70"/>
      <c r="ACK2" s="70"/>
      <c r="ACL2" s="70"/>
      <c r="ACM2" s="70"/>
      <c r="ACN2" s="70"/>
      <c r="ACO2" s="70"/>
      <c r="ACP2" s="70"/>
      <c r="ACQ2" s="70"/>
      <c r="ACR2" s="70"/>
      <c r="ACS2" s="70"/>
      <c r="ACT2" s="70"/>
      <c r="ACU2" s="70"/>
      <c r="ACV2" s="70"/>
      <c r="ACW2" s="70"/>
      <c r="ACX2" s="70"/>
      <c r="ACY2" s="70"/>
      <c r="ACZ2" s="70"/>
      <c r="ADA2" s="70"/>
      <c r="ADB2" s="70"/>
      <c r="ADC2" s="70"/>
      <c r="ADD2" s="70"/>
      <c r="ADE2" s="70"/>
      <c r="ADF2" s="70"/>
      <c r="ADG2" s="70"/>
      <c r="ADH2" s="70"/>
      <c r="ADI2" s="70"/>
      <c r="ADJ2" s="70"/>
      <c r="ADK2" s="70"/>
      <c r="ADL2" s="70"/>
      <c r="ADM2" s="70"/>
      <c r="ADN2" s="70"/>
      <c r="ADO2" s="70"/>
      <c r="ADP2" s="70"/>
      <c r="ADQ2" s="70"/>
      <c r="ADR2" s="70"/>
      <c r="ADS2" s="70"/>
      <c r="ADT2" s="70"/>
      <c r="ADU2" s="70"/>
      <c r="ADV2" s="70"/>
      <c r="ADW2" s="70"/>
      <c r="ADX2" s="70"/>
      <c r="ADY2" s="70"/>
      <c r="ADZ2" s="70"/>
      <c r="AEA2" s="70"/>
      <c r="AEB2" s="70"/>
      <c r="AEC2" s="70"/>
      <c r="AED2" s="70"/>
      <c r="AEE2" s="70"/>
      <c r="AEF2" s="70"/>
      <c r="AEG2" s="70"/>
      <c r="AEH2" s="70"/>
      <c r="AEI2" s="70"/>
      <c r="AEJ2" s="70"/>
      <c r="AEK2" s="70"/>
      <c r="AEL2" s="70"/>
      <c r="AEM2" s="70"/>
      <c r="AEN2" s="70"/>
      <c r="AEO2" s="70"/>
      <c r="AEP2" s="70"/>
      <c r="AEQ2" s="70"/>
      <c r="AER2" s="70"/>
      <c r="AES2" s="70"/>
      <c r="AET2" s="70"/>
      <c r="AEU2" s="70"/>
      <c r="AEV2" s="70"/>
      <c r="AEW2" s="70"/>
      <c r="AEX2" s="70"/>
      <c r="AEY2" s="70"/>
      <c r="AEZ2" s="70"/>
      <c r="AFA2" s="70"/>
      <c r="AFB2" s="70"/>
      <c r="AFC2" s="70"/>
      <c r="AFD2" s="70"/>
      <c r="AFE2" s="70"/>
      <c r="AFF2" s="70"/>
      <c r="AFG2" s="70"/>
      <c r="AFH2" s="70"/>
      <c r="AFI2" s="70"/>
      <c r="AFJ2" s="70"/>
      <c r="AFK2" s="70"/>
      <c r="AFL2" s="70"/>
      <c r="AFM2" s="70"/>
      <c r="AFN2" s="70"/>
      <c r="AFO2" s="70"/>
      <c r="AFP2" s="70"/>
      <c r="AFQ2" s="70"/>
      <c r="AFR2" s="70"/>
      <c r="AFS2" s="70"/>
      <c r="AFT2" s="70"/>
      <c r="AFU2" s="70"/>
      <c r="AFV2" s="70"/>
      <c r="AFW2" s="70"/>
      <c r="AFX2" s="70"/>
      <c r="AFY2" s="70"/>
      <c r="AFZ2" s="70"/>
      <c r="AGA2" s="70"/>
      <c r="AGB2" s="70"/>
      <c r="AGC2" s="70"/>
      <c r="AGD2" s="70"/>
      <c r="AGE2" s="70"/>
      <c r="AGF2" s="70"/>
      <c r="AGG2" s="70"/>
      <c r="AGH2" s="70"/>
      <c r="AGI2" s="70"/>
      <c r="AGJ2" s="70"/>
      <c r="AGK2" s="70"/>
      <c r="AGL2" s="70"/>
      <c r="AGM2" s="70"/>
      <c r="AGN2" s="70"/>
      <c r="AGO2" s="70"/>
      <c r="AGP2" s="70"/>
      <c r="AGQ2" s="70"/>
      <c r="AGR2" s="70"/>
      <c r="AGS2" s="70"/>
      <c r="AGT2" s="70"/>
      <c r="AGU2" s="70"/>
      <c r="AGV2" s="70"/>
      <c r="AGW2" s="70"/>
      <c r="AGX2" s="70"/>
      <c r="AGY2" s="70"/>
      <c r="AGZ2" s="70"/>
      <c r="AHA2" s="70"/>
      <c r="AHB2" s="70"/>
      <c r="AHC2" s="70"/>
      <c r="AHD2" s="70"/>
      <c r="AHE2" s="70"/>
      <c r="AHF2" s="70"/>
      <c r="AHG2" s="70"/>
      <c r="AHH2" s="70"/>
      <c r="AHI2" s="70"/>
      <c r="AHJ2" s="70"/>
      <c r="AHK2" s="70"/>
      <c r="AHL2" s="70"/>
      <c r="AHM2" s="70"/>
      <c r="AHN2" s="70"/>
      <c r="AHO2" s="70"/>
      <c r="AHP2" s="70"/>
      <c r="AHQ2" s="70"/>
      <c r="AHR2" s="70"/>
      <c r="AHS2" s="70"/>
      <c r="AHT2" s="70"/>
      <c r="AHU2" s="70"/>
      <c r="AHV2" s="70"/>
      <c r="AHW2" s="70"/>
      <c r="AHX2" s="70"/>
      <c r="AHY2" s="70"/>
      <c r="AHZ2" s="70"/>
      <c r="AIA2" s="70"/>
      <c r="AIB2" s="70"/>
      <c r="AIC2" s="70"/>
      <c r="AID2" s="70"/>
      <c r="AIE2" s="70"/>
      <c r="AIF2" s="70"/>
      <c r="AIG2" s="70"/>
      <c r="AIH2" s="70"/>
      <c r="AII2" s="70"/>
      <c r="AIJ2" s="70"/>
      <c r="AIK2" s="70"/>
      <c r="AIL2" s="70"/>
      <c r="AIM2" s="70"/>
      <c r="AIN2" s="70"/>
      <c r="AIO2" s="70"/>
      <c r="AIP2" s="70"/>
      <c r="AIQ2" s="70"/>
      <c r="AIR2" s="70"/>
      <c r="AIS2" s="70"/>
      <c r="AIT2" s="70"/>
      <c r="AIU2" s="70"/>
      <c r="AIV2" s="70"/>
      <c r="AIW2" s="70"/>
      <c r="AIX2" s="70"/>
      <c r="AIY2" s="70"/>
      <c r="AIZ2" s="70"/>
      <c r="AJA2" s="70"/>
      <c r="AJB2" s="70"/>
      <c r="AJC2" s="70"/>
      <c r="AJD2" s="70"/>
      <c r="AJE2" s="70"/>
      <c r="AJF2" s="70"/>
      <c r="AJG2" s="70"/>
      <c r="AJH2" s="70"/>
      <c r="AJI2" s="70"/>
      <c r="AJJ2" s="70"/>
      <c r="AJK2" s="70"/>
      <c r="AJL2" s="70"/>
      <c r="AJM2" s="70"/>
      <c r="AJN2" s="70"/>
      <c r="AJO2" s="70"/>
      <c r="AJP2" s="70"/>
      <c r="AJQ2" s="70"/>
      <c r="AJR2" s="70"/>
      <c r="AJS2" s="70"/>
      <c r="AJT2" s="70"/>
      <c r="AJU2" s="70"/>
      <c r="AJV2" s="70"/>
      <c r="AJW2" s="70"/>
      <c r="AJX2" s="70"/>
      <c r="AJY2" s="70"/>
      <c r="AJZ2" s="70"/>
      <c r="AKA2" s="70"/>
      <c r="AKB2" s="70"/>
      <c r="AKC2" s="70"/>
      <c r="AKD2" s="70"/>
      <c r="AKE2" s="70"/>
      <c r="AKF2" s="70"/>
      <c r="AKG2" s="70"/>
      <c r="AKH2" s="70"/>
      <c r="AKI2" s="70"/>
      <c r="AKJ2" s="70"/>
      <c r="AKK2" s="70"/>
      <c r="AKL2" s="70"/>
      <c r="AKM2" s="70"/>
      <c r="AKN2" s="70"/>
      <c r="AKO2" s="70"/>
      <c r="AKP2" s="70"/>
      <c r="AKQ2" s="70"/>
      <c r="AKR2" s="70"/>
      <c r="AKS2" s="70"/>
      <c r="AKT2" s="70"/>
      <c r="AKU2" s="70"/>
      <c r="AKV2" s="70"/>
      <c r="AKW2" s="70"/>
      <c r="AKX2" s="70"/>
      <c r="AKY2" s="70"/>
      <c r="AKZ2" s="70"/>
      <c r="ALA2" s="70"/>
      <c r="ALB2" s="70"/>
      <c r="ALC2" s="70"/>
      <c r="ALD2" s="70"/>
      <c r="ALE2" s="70"/>
    </row>
    <row r="3" spans="1:994" ht="30">
      <c r="A3" s="89"/>
      <c r="B3" s="90" t="s">
        <v>1206</v>
      </c>
      <c r="C3" s="30"/>
      <c r="D3" s="30"/>
      <c r="E3" s="88"/>
      <c r="F3" s="88"/>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c r="BS3" s="70"/>
      <c r="BT3" s="70"/>
      <c r="BU3" s="70"/>
      <c r="BV3" s="70"/>
      <c r="BW3" s="70"/>
      <c r="BX3" s="70"/>
      <c r="BY3" s="70"/>
      <c r="BZ3" s="70"/>
      <c r="CA3" s="70"/>
      <c r="CB3" s="70"/>
      <c r="CC3" s="70"/>
      <c r="CD3" s="70"/>
      <c r="CE3" s="70"/>
      <c r="CF3" s="70"/>
      <c r="CG3" s="70"/>
      <c r="CH3" s="70"/>
      <c r="CI3" s="70"/>
      <c r="CJ3" s="70"/>
      <c r="CK3" s="70"/>
      <c r="CL3" s="70"/>
      <c r="CM3" s="70"/>
      <c r="CN3" s="70"/>
      <c r="CO3" s="70"/>
      <c r="CP3" s="70"/>
      <c r="CQ3" s="70"/>
      <c r="CR3" s="70"/>
      <c r="CS3" s="70"/>
      <c r="CT3" s="70"/>
      <c r="CU3" s="70"/>
      <c r="CV3" s="70"/>
      <c r="CW3" s="70"/>
      <c r="CX3" s="70"/>
      <c r="CY3" s="70"/>
      <c r="CZ3" s="70"/>
      <c r="DA3" s="70"/>
      <c r="DB3" s="70"/>
      <c r="DC3" s="70"/>
      <c r="DD3" s="70"/>
      <c r="DE3" s="70"/>
      <c r="DF3" s="70"/>
      <c r="DG3" s="70"/>
      <c r="DH3" s="70"/>
      <c r="DI3" s="70"/>
      <c r="DJ3" s="70"/>
      <c r="DK3" s="70"/>
      <c r="DL3" s="70"/>
      <c r="DM3" s="70"/>
      <c r="DN3" s="70"/>
      <c r="DO3" s="70"/>
      <c r="DP3" s="70"/>
      <c r="DQ3" s="70"/>
      <c r="DR3" s="70"/>
      <c r="DS3" s="70"/>
      <c r="DT3" s="70"/>
      <c r="DU3" s="70"/>
      <c r="DV3" s="70"/>
      <c r="DW3" s="70"/>
      <c r="DX3" s="70"/>
      <c r="DY3" s="70"/>
      <c r="DZ3" s="70"/>
      <c r="EA3" s="70"/>
      <c r="EB3" s="70"/>
      <c r="EC3" s="70"/>
      <c r="ED3" s="70"/>
      <c r="EE3" s="70"/>
      <c r="EF3" s="70"/>
      <c r="EG3" s="70"/>
      <c r="EH3" s="70"/>
      <c r="EI3" s="70"/>
      <c r="EJ3" s="70"/>
      <c r="EK3" s="70"/>
      <c r="EL3" s="70"/>
      <c r="EM3" s="70"/>
      <c r="EN3" s="70"/>
      <c r="EO3" s="70"/>
      <c r="EP3" s="70"/>
      <c r="EQ3" s="70"/>
      <c r="ER3" s="70"/>
      <c r="ES3" s="70"/>
      <c r="ET3" s="70"/>
      <c r="EU3" s="70"/>
      <c r="EV3" s="70"/>
      <c r="EW3" s="70"/>
      <c r="EX3" s="70"/>
      <c r="EY3" s="70"/>
      <c r="EZ3" s="70"/>
      <c r="FA3" s="70"/>
      <c r="FB3" s="70"/>
      <c r="FC3" s="70"/>
      <c r="FD3" s="70"/>
      <c r="FE3" s="70"/>
      <c r="FF3" s="70"/>
      <c r="FG3" s="70"/>
      <c r="FH3" s="70"/>
      <c r="FI3" s="70"/>
      <c r="FJ3" s="70"/>
      <c r="FK3" s="70"/>
      <c r="FL3" s="70"/>
      <c r="FM3" s="70"/>
      <c r="FN3" s="70"/>
      <c r="FO3" s="70"/>
      <c r="FP3" s="70"/>
      <c r="FQ3" s="70"/>
      <c r="FR3" s="70"/>
      <c r="FS3" s="70"/>
      <c r="FT3" s="70"/>
      <c r="FU3" s="70"/>
      <c r="FV3" s="70"/>
      <c r="FW3" s="70"/>
      <c r="FX3" s="70"/>
      <c r="FY3" s="70"/>
      <c r="FZ3" s="70"/>
      <c r="GA3" s="70"/>
      <c r="GB3" s="70"/>
      <c r="GC3" s="70"/>
      <c r="GD3" s="70"/>
      <c r="GE3" s="70"/>
      <c r="GF3" s="70"/>
      <c r="GG3" s="70"/>
      <c r="GH3" s="70"/>
      <c r="GI3" s="70"/>
      <c r="GJ3" s="70"/>
      <c r="GK3" s="70"/>
      <c r="GL3" s="70"/>
      <c r="GM3" s="70"/>
      <c r="GN3" s="70"/>
      <c r="GO3" s="70"/>
      <c r="GP3" s="70"/>
      <c r="GQ3" s="70"/>
      <c r="GR3" s="70"/>
      <c r="GS3" s="70"/>
      <c r="GT3" s="70"/>
      <c r="GU3" s="70"/>
      <c r="GV3" s="70"/>
      <c r="GW3" s="70"/>
      <c r="GX3" s="70"/>
      <c r="GY3" s="70"/>
      <c r="GZ3" s="70"/>
      <c r="HA3" s="70"/>
      <c r="HB3" s="70"/>
      <c r="HC3" s="70"/>
      <c r="HD3" s="70"/>
      <c r="HE3" s="70"/>
      <c r="HF3" s="70"/>
      <c r="HG3" s="70"/>
      <c r="HH3" s="70"/>
      <c r="HI3" s="70"/>
      <c r="HJ3" s="70"/>
      <c r="HK3" s="70"/>
      <c r="HL3" s="70"/>
      <c r="HM3" s="70"/>
      <c r="HN3" s="70"/>
      <c r="HO3" s="70"/>
      <c r="HP3" s="70"/>
      <c r="HQ3" s="70"/>
      <c r="HR3" s="70"/>
      <c r="HS3" s="70"/>
      <c r="HT3" s="70"/>
      <c r="HU3" s="70"/>
      <c r="HV3" s="70"/>
      <c r="HW3" s="70"/>
      <c r="HX3" s="70"/>
      <c r="HY3" s="70"/>
      <c r="HZ3" s="70"/>
      <c r="IA3" s="70"/>
      <c r="IB3" s="70"/>
      <c r="IC3" s="70"/>
      <c r="ID3" s="70"/>
      <c r="IE3" s="70"/>
      <c r="IF3" s="70"/>
      <c r="IG3" s="70"/>
      <c r="IH3" s="70"/>
      <c r="II3" s="70"/>
      <c r="IJ3" s="70"/>
      <c r="IK3" s="70"/>
      <c r="IL3" s="70"/>
      <c r="IM3" s="70"/>
      <c r="IN3" s="70"/>
      <c r="IO3" s="70"/>
      <c r="IP3" s="70"/>
      <c r="IQ3" s="70"/>
      <c r="IR3" s="70"/>
      <c r="IS3" s="70"/>
      <c r="IT3" s="70"/>
      <c r="IU3" s="70"/>
      <c r="IV3" s="70"/>
      <c r="IW3" s="70"/>
      <c r="IX3" s="70"/>
      <c r="IY3" s="70"/>
      <c r="IZ3" s="70"/>
      <c r="JA3" s="70"/>
      <c r="JB3" s="70"/>
      <c r="JC3" s="70"/>
      <c r="JD3" s="70"/>
      <c r="JE3" s="70"/>
      <c r="JF3" s="70"/>
      <c r="JG3" s="70"/>
      <c r="JH3" s="70"/>
      <c r="JI3" s="70"/>
      <c r="JJ3" s="70"/>
      <c r="JK3" s="70"/>
      <c r="JL3" s="70"/>
      <c r="JM3" s="70"/>
      <c r="JN3" s="70"/>
      <c r="JO3" s="70"/>
      <c r="JP3" s="70"/>
      <c r="JQ3" s="70"/>
      <c r="JR3" s="70"/>
      <c r="JS3" s="70"/>
      <c r="JT3" s="70"/>
      <c r="JU3" s="70"/>
      <c r="JV3" s="70"/>
      <c r="JW3" s="70"/>
      <c r="JX3" s="70"/>
      <c r="JY3" s="70"/>
      <c r="JZ3" s="70"/>
      <c r="KA3" s="70"/>
      <c r="KB3" s="70"/>
      <c r="KC3" s="70"/>
      <c r="KD3" s="70"/>
      <c r="KE3" s="70"/>
      <c r="KF3" s="70"/>
      <c r="KG3" s="70"/>
      <c r="KH3" s="70"/>
      <c r="KI3" s="70"/>
      <c r="KJ3" s="70"/>
      <c r="KK3" s="70"/>
      <c r="KL3" s="70"/>
      <c r="KM3" s="70"/>
      <c r="KN3" s="70"/>
      <c r="KO3" s="70"/>
      <c r="KP3" s="70"/>
      <c r="KQ3" s="70"/>
      <c r="KR3" s="70"/>
      <c r="KS3" s="70"/>
      <c r="KT3" s="70"/>
      <c r="KU3" s="70"/>
      <c r="KV3" s="70"/>
      <c r="KW3" s="70"/>
      <c r="KX3" s="70"/>
      <c r="KY3" s="70"/>
      <c r="KZ3" s="70"/>
      <c r="LA3" s="70"/>
      <c r="LB3" s="70"/>
      <c r="LC3" s="70"/>
      <c r="LD3" s="70"/>
      <c r="LE3" s="70"/>
      <c r="LF3" s="70"/>
      <c r="LG3" s="70"/>
      <c r="LH3" s="70"/>
      <c r="LI3" s="70"/>
      <c r="LJ3" s="70"/>
      <c r="LK3" s="70"/>
      <c r="LL3" s="70"/>
      <c r="LM3" s="70"/>
      <c r="LN3" s="70"/>
      <c r="LO3" s="70"/>
      <c r="LP3" s="70"/>
      <c r="LQ3" s="70"/>
      <c r="LR3" s="70"/>
      <c r="LS3" s="70"/>
      <c r="LT3" s="70"/>
      <c r="LU3" s="70"/>
      <c r="LV3" s="70"/>
      <c r="LW3" s="70"/>
      <c r="LX3" s="70"/>
      <c r="LY3" s="70"/>
      <c r="LZ3" s="70"/>
      <c r="MA3" s="70"/>
      <c r="MB3" s="70"/>
      <c r="MC3" s="70"/>
      <c r="MD3" s="70"/>
      <c r="ME3" s="70"/>
      <c r="MF3" s="70"/>
      <c r="MG3" s="70"/>
      <c r="MH3" s="70"/>
      <c r="MI3" s="70"/>
      <c r="MJ3" s="70"/>
      <c r="MK3" s="70"/>
      <c r="ML3" s="70"/>
      <c r="MM3" s="70"/>
      <c r="MN3" s="70"/>
      <c r="MO3" s="70"/>
      <c r="MP3" s="70"/>
      <c r="MQ3" s="70"/>
      <c r="MR3" s="70"/>
      <c r="MS3" s="70"/>
      <c r="MT3" s="70"/>
      <c r="MU3" s="70"/>
      <c r="MV3" s="70"/>
      <c r="MW3" s="70"/>
      <c r="MX3" s="70"/>
      <c r="MY3" s="70"/>
      <c r="MZ3" s="70"/>
      <c r="NA3" s="70"/>
      <c r="NB3" s="70"/>
      <c r="NC3" s="70"/>
      <c r="ND3" s="70"/>
      <c r="NE3" s="70"/>
      <c r="NF3" s="70"/>
      <c r="NG3" s="70"/>
      <c r="NH3" s="70"/>
      <c r="NI3" s="70"/>
      <c r="NJ3" s="70"/>
      <c r="NK3" s="70"/>
      <c r="NL3" s="70"/>
      <c r="NM3" s="70"/>
      <c r="NN3" s="70"/>
      <c r="NO3" s="70"/>
      <c r="NP3" s="70"/>
      <c r="NQ3" s="70"/>
      <c r="NR3" s="70"/>
      <c r="NS3" s="70"/>
      <c r="NT3" s="70"/>
      <c r="NU3" s="70"/>
      <c r="NV3" s="70"/>
      <c r="NW3" s="70"/>
      <c r="NX3" s="70"/>
      <c r="NY3" s="70"/>
      <c r="NZ3" s="70"/>
      <c r="OA3" s="70"/>
      <c r="OB3" s="70"/>
      <c r="OC3" s="70"/>
      <c r="OD3" s="70"/>
      <c r="OE3" s="70"/>
      <c r="OF3" s="70"/>
      <c r="OG3" s="70"/>
      <c r="OH3" s="70"/>
      <c r="OI3" s="70"/>
      <c r="OJ3" s="70"/>
      <c r="OK3" s="70"/>
      <c r="OL3" s="70"/>
      <c r="OM3" s="70"/>
      <c r="ON3" s="70"/>
      <c r="OO3" s="70"/>
      <c r="OP3" s="70"/>
      <c r="OQ3" s="70"/>
      <c r="OR3" s="70"/>
      <c r="OS3" s="70"/>
      <c r="OT3" s="70"/>
      <c r="OU3" s="70"/>
      <c r="OV3" s="70"/>
      <c r="OW3" s="70"/>
      <c r="OX3" s="70"/>
      <c r="OY3" s="70"/>
      <c r="OZ3" s="70"/>
      <c r="PA3" s="70"/>
      <c r="PB3" s="70"/>
      <c r="PC3" s="70"/>
      <c r="PD3" s="70"/>
      <c r="PE3" s="70"/>
      <c r="PF3" s="70"/>
      <c r="PG3" s="70"/>
      <c r="PH3" s="70"/>
      <c r="PI3" s="70"/>
      <c r="PJ3" s="70"/>
      <c r="PK3" s="70"/>
      <c r="PL3" s="70"/>
      <c r="PM3" s="70"/>
      <c r="PN3" s="70"/>
      <c r="PO3" s="70"/>
      <c r="PP3" s="70"/>
      <c r="PQ3" s="70"/>
      <c r="PR3" s="70"/>
      <c r="PS3" s="70"/>
      <c r="PT3" s="70"/>
      <c r="PU3" s="70"/>
      <c r="PV3" s="70"/>
      <c r="PW3" s="70"/>
      <c r="PX3" s="70"/>
      <c r="PY3" s="70"/>
      <c r="PZ3" s="70"/>
      <c r="QA3" s="70"/>
      <c r="QB3" s="70"/>
      <c r="QC3" s="70"/>
      <c r="QD3" s="70"/>
      <c r="QE3" s="70"/>
      <c r="QF3" s="70"/>
      <c r="QG3" s="70"/>
      <c r="QH3" s="70"/>
      <c r="QI3" s="70"/>
      <c r="QJ3" s="70"/>
      <c r="QK3" s="70"/>
      <c r="QL3" s="70"/>
      <c r="QM3" s="70"/>
      <c r="QN3" s="70"/>
      <c r="QO3" s="70"/>
      <c r="QP3" s="70"/>
      <c r="QQ3" s="70"/>
      <c r="QR3" s="70"/>
      <c r="QS3" s="70"/>
      <c r="QT3" s="70"/>
      <c r="QU3" s="70"/>
      <c r="QV3" s="70"/>
      <c r="QW3" s="70"/>
      <c r="QX3" s="70"/>
      <c r="QY3" s="70"/>
      <c r="QZ3" s="70"/>
      <c r="RA3" s="70"/>
      <c r="RB3" s="70"/>
      <c r="RC3" s="70"/>
      <c r="RD3" s="70"/>
      <c r="RE3" s="70"/>
      <c r="RF3" s="70"/>
      <c r="RG3" s="70"/>
      <c r="RH3" s="70"/>
      <c r="RI3" s="70"/>
      <c r="RJ3" s="70"/>
      <c r="RK3" s="70"/>
      <c r="RL3" s="70"/>
      <c r="RM3" s="70"/>
      <c r="RN3" s="70"/>
      <c r="RO3" s="70"/>
      <c r="RP3" s="70"/>
      <c r="RQ3" s="70"/>
      <c r="RR3" s="70"/>
      <c r="RS3" s="70"/>
      <c r="RT3" s="70"/>
      <c r="RU3" s="70"/>
      <c r="RV3" s="70"/>
      <c r="RW3" s="70"/>
      <c r="RX3" s="70"/>
      <c r="RY3" s="70"/>
      <c r="RZ3" s="70"/>
      <c r="SA3" s="70"/>
      <c r="SB3" s="70"/>
      <c r="SC3" s="70"/>
      <c r="SD3" s="70"/>
      <c r="SE3" s="70"/>
      <c r="SF3" s="70"/>
      <c r="SG3" s="70"/>
      <c r="SH3" s="70"/>
      <c r="SI3" s="70"/>
      <c r="SJ3" s="70"/>
      <c r="SK3" s="70"/>
      <c r="SL3" s="70"/>
      <c r="SM3" s="70"/>
      <c r="SN3" s="70"/>
      <c r="SO3" s="70"/>
      <c r="SP3" s="70"/>
      <c r="SQ3" s="70"/>
      <c r="SR3" s="70"/>
      <c r="SS3" s="70"/>
      <c r="ST3" s="70"/>
      <c r="SU3" s="70"/>
      <c r="SV3" s="70"/>
      <c r="SW3" s="70"/>
      <c r="SX3" s="70"/>
      <c r="SY3" s="70"/>
      <c r="SZ3" s="70"/>
      <c r="TA3" s="70"/>
      <c r="TB3" s="70"/>
      <c r="TC3" s="70"/>
      <c r="TD3" s="70"/>
      <c r="TE3" s="70"/>
      <c r="TF3" s="70"/>
      <c r="TG3" s="70"/>
      <c r="TH3" s="70"/>
      <c r="TI3" s="70"/>
      <c r="TJ3" s="70"/>
      <c r="TK3" s="70"/>
      <c r="TL3" s="70"/>
      <c r="TM3" s="70"/>
      <c r="TN3" s="70"/>
      <c r="TO3" s="70"/>
      <c r="TP3" s="70"/>
      <c r="TQ3" s="70"/>
      <c r="TR3" s="70"/>
      <c r="TS3" s="70"/>
      <c r="TT3" s="70"/>
      <c r="TU3" s="70"/>
      <c r="TV3" s="70"/>
      <c r="TW3" s="70"/>
      <c r="TX3" s="70"/>
      <c r="TY3" s="70"/>
      <c r="TZ3" s="70"/>
      <c r="UA3" s="70"/>
      <c r="UB3" s="70"/>
      <c r="UC3" s="70"/>
      <c r="UD3" s="70"/>
      <c r="UE3" s="70"/>
      <c r="UF3" s="70"/>
      <c r="UG3" s="70"/>
      <c r="UH3" s="70"/>
      <c r="UI3" s="70"/>
      <c r="UJ3" s="70"/>
      <c r="UK3" s="70"/>
      <c r="UL3" s="70"/>
      <c r="UM3" s="70"/>
      <c r="UN3" s="70"/>
      <c r="UO3" s="70"/>
      <c r="UP3" s="70"/>
      <c r="UQ3" s="70"/>
      <c r="UR3" s="70"/>
      <c r="US3" s="70"/>
      <c r="UT3" s="70"/>
      <c r="UU3" s="70"/>
      <c r="UV3" s="70"/>
      <c r="UW3" s="70"/>
      <c r="UX3" s="70"/>
      <c r="UY3" s="70"/>
      <c r="UZ3" s="70"/>
      <c r="VA3" s="70"/>
      <c r="VB3" s="70"/>
      <c r="VC3" s="70"/>
      <c r="VD3" s="70"/>
      <c r="VE3" s="70"/>
      <c r="VF3" s="70"/>
      <c r="VG3" s="70"/>
      <c r="VH3" s="70"/>
      <c r="VI3" s="70"/>
      <c r="VJ3" s="70"/>
      <c r="VK3" s="70"/>
      <c r="VL3" s="70"/>
      <c r="VM3" s="70"/>
      <c r="VN3" s="70"/>
      <c r="VO3" s="70"/>
      <c r="VP3" s="70"/>
      <c r="VQ3" s="70"/>
      <c r="VR3" s="70"/>
      <c r="VS3" s="70"/>
      <c r="VT3" s="70"/>
      <c r="VU3" s="70"/>
      <c r="VV3" s="70"/>
      <c r="VW3" s="70"/>
      <c r="VX3" s="70"/>
      <c r="VY3" s="70"/>
      <c r="VZ3" s="70"/>
      <c r="WA3" s="70"/>
      <c r="WB3" s="70"/>
      <c r="WC3" s="70"/>
      <c r="WD3" s="70"/>
      <c r="WE3" s="70"/>
      <c r="WF3" s="70"/>
      <c r="WG3" s="70"/>
      <c r="WH3" s="70"/>
      <c r="WI3" s="70"/>
      <c r="WJ3" s="70"/>
      <c r="WK3" s="70"/>
      <c r="WL3" s="70"/>
      <c r="WM3" s="70"/>
      <c r="WN3" s="70"/>
      <c r="WO3" s="70"/>
      <c r="WP3" s="70"/>
      <c r="WQ3" s="70"/>
      <c r="WR3" s="70"/>
      <c r="WS3" s="70"/>
      <c r="WT3" s="70"/>
      <c r="WU3" s="70"/>
      <c r="WV3" s="70"/>
      <c r="WW3" s="70"/>
      <c r="WX3" s="70"/>
      <c r="WY3" s="70"/>
      <c r="WZ3" s="70"/>
      <c r="XA3" s="70"/>
      <c r="XB3" s="70"/>
      <c r="XC3" s="70"/>
      <c r="XD3" s="70"/>
      <c r="XE3" s="70"/>
      <c r="XF3" s="70"/>
      <c r="XG3" s="70"/>
      <c r="XH3" s="70"/>
      <c r="XI3" s="70"/>
      <c r="XJ3" s="70"/>
      <c r="XK3" s="70"/>
      <c r="XL3" s="70"/>
      <c r="XM3" s="70"/>
      <c r="XN3" s="70"/>
      <c r="XO3" s="70"/>
      <c r="XP3" s="70"/>
      <c r="XQ3" s="70"/>
      <c r="XR3" s="70"/>
      <c r="XS3" s="70"/>
      <c r="XT3" s="70"/>
      <c r="XU3" s="70"/>
      <c r="XV3" s="70"/>
      <c r="XW3" s="70"/>
      <c r="XX3" s="70"/>
      <c r="XY3" s="70"/>
      <c r="XZ3" s="70"/>
      <c r="YA3" s="70"/>
      <c r="YB3" s="70"/>
      <c r="YC3" s="70"/>
      <c r="YD3" s="70"/>
      <c r="YE3" s="70"/>
      <c r="YF3" s="70"/>
      <c r="YG3" s="70"/>
      <c r="YH3" s="70"/>
      <c r="YI3" s="70"/>
      <c r="YJ3" s="70"/>
      <c r="YK3" s="70"/>
      <c r="YL3" s="70"/>
      <c r="YM3" s="70"/>
      <c r="YN3" s="70"/>
      <c r="YO3" s="70"/>
      <c r="YP3" s="70"/>
      <c r="YQ3" s="70"/>
      <c r="YR3" s="70"/>
      <c r="YS3" s="70"/>
      <c r="YT3" s="70"/>
      <c r="YU3" s="70"/>
      <c r="YV3" s="70"/>
      <c r="YW3" s="70"/>
      <c r="YX3" s="70"/>
      <c r="YY3" s="70"/>
      <c r="YZ3" s="70"/>
      <c r="ZA3" s="70"/>
      <c r="ZB3" s="70"/>
      <c r="ZC3" s="70"/>
      <c r="ZD3" s="70"/>
      <c r="ZE3" s="70"/>
      <c r="ZF3" s="70"/>
      <c r="ZG3" s="70"/>
      <c r="ZH3" s="70"/>
      <c r="ZI3" s="70"/>
      <c r="ZJ3" s="70"/>
      <c r="ZK3" s="70"/>
      <c r="ZL3" s="70"/>
      <c r="ZM3" s="70"/>
      <c r="ZN3" s="70"/>
      <c r="ZO3" s="70"/>
      <c r="ZP3" s="70"/>
      <c r="ZQ3" s="70"/>
      <c r="ZR3" s="70"/>
      <c r="ZS3" s="70"/>
      <c r="ZT3" s="70"/>
      <c r="ZU3" s="70"/>
      <c r="ZV3" s="70"/>
      <c r="ZW3" s="70"/>
      <c r="ZX3" s="70"/>
      <c r="ZY3" s="70"/>
      <c r="ZZ3" s="70"/>
      <c r="AAA3" s="70"/>
      <c r="AAB3" s="70"/>
      <c r="AAC3" s="70"/>
      <c r="AAD3" s="70"/>
      <c r="AAE3" s="70"/>
      <c r="AAF3" s="70"/>
      <c r="AAG3" s="70"/>
      <c r="AAH3" s="70"/>
      <c r="AAI3" s="70"/>
      <c r="AAJ3" s="70"/>
      <c r="AAK3" s="70"/>
      <c r="AAL3" s="70"/>
      <c r="AAM3" s="70"/>
      <c r="AAN3" s="70"/>
      <c r="AAO3" s="70"/>
      <c r="AAP3" s="70"/>
      <c r="AAQ3" s="70"/>
      <c r="AAR3" s="70"/>
      <c r="AAS3" s="70"/>
      <c r="AAT3" s="70"/>
      <c r="AAU3" s="70"/>
      <c r="AAV3" s="70"/>
      <c r="AAW3" s="70"/>
      <c r="AAX3" s="70"/>
      <c r="AAY3" s="70"/>
      <c r="AAZ3" s="70"/>
      <c r="ABA3" s="70"/>
      <c r="ABB3" s="70"/>
      <c r="ABC3" s="70"/>
      <c r="ABD3" s="70"/>
      <c r="ABE3" s="70"/>
      <c r="ABF3" s="70"/>
      <c r="ABG3" s="70"/>
      <c r="ABH3" s="70"/>
      <c r="ABI3" s="70"/>
      <c r="ABJ3" s="70"/>
      <c r="ABK3" s="70"/>
      <c r="ABL3" s="70"/>
      <c r="ABM3" s="70"/>
      <c r="ABN3" s="70"/>
      <c r="ABO3" s="70"/>
      <c r="ABP3" s="70"/>
      <c r="ABQ3" s="70"/>
      <c r="ABR3" s="70"/>
      <c r="ABS3" s="70"/>
      <c r="ABT3" s="70"/>
      <c r="ABU3" s="70"/>
      <c r="ABV3" s="70"/>
      <c r="ABW3" s="70"/>
      <c r="ABX3" s="70"/>
      <c r="ABY3" s="70"/>
      <c r="ABZ3" s="70"/>
      <c r="ACA3" s="70"/>
      <c r="ACB3" s="70"/>
      <c r="ACC3" s="70"/>
      <c r="ACD3" s="70"/>
      <c r="ACE3" s="70"/>
      <c r="ACF3" s="70"/>
      <c r="ACG3" s="70"/>
      <c r="ACH3" s="70"/>
      <c r="ACI3" s="70"/>
      <c r="ACJ3" s="70"/>
      <c r="ACK3" s="70"/>
      <c r="ACL3" s="70"/>
      <c r="ACM3" s="70"/>
      <c r="ACN3" s="70"/>
      <c r="ACO3" s="70"/>
      <c r="ACP3" s="70"/>
      <c r="ACQ3" s="70"/>
      <c r="ACR3" s="70"/>
      <c r="ACS3" s="70"/>
      <c r="ACT3" s="70"/>
      <c r="ACU3" s="70"/>
      <c r="ACV3" s="70"/>
      <c r="ACW3" s="70"/>
      <c r="ACX3" s="70"/>
      <c r="ACY3" s="70"/>
      <c r="ACZ3" s="70"/>
      <c r="ADA3" s="70"/>
      <c r="ADB3" s="70"/>
      <c r="ADC3" s="70"/>
      <c r="ADD3" s="70"/>
      <c r="ADE3" s="70"/>
      <c r="ADF3" s="70"/>
      <c r="ADG3" s="70"/>
      <c r="ADH3" s="70"/>
      <c r="ADI3" s="70"/>
      <c r="ADJ3" s="70"/>
      <c r="ADK3" s="70"/>
      <c r="ADL3" s="70"/>
      <c r="ADM3" s="70"/>
      <c r="ADN3" s="70"/>
      <c r="ADO3" s="70"/>
      <c r="ADP3" s="70"/>
      <c r="ADQ3" s="70"/>
      <c r="ADR3" s="70"/>
      <c r="ADS3" s="70"/>
      <c r="ADT3" s="70"/>
      <c r="ADU3" s="70"/>
      <c r="ADV3" s="70"/>
      <c r="ADW3" s="70"/>
      <c r="ADX3" s="70"/>
      <c r="ADY3" s="70"/>
      <c r="ADZ3" s="70"/>
      <c r="AEA3" s="70"/>
      <c r="AEB3" s="70"/>
      <c r="AEC3" s="70"/>
      <c r="AED3" s="70"/>
      <c r="AEE3" s="70"/>
      <c r="AEF3" s="70"/>
      <c r="AEG3" s="70"/>
      <c r="AEH3" s="70"/>
      <c r="AEI3" s="70"/>
      <c r="AEJ3" s="70"/>
      <c r="AEK3" s="70"/>
      <c r="AEL3" s="70"/>
      <c r="AEM3" s="70"/>
      <c r="AEN3" s="70"/>
      <c r="AEO3" s="70"/>
      <c r="AEP3" s="70"/>
      <c r="AEQ3" s="70"/>
      <c r="AER3" s="70"/>
      <c r="AES3" s="70"/>
      <c r="AET3" s="70"/>
      <c r="AEU3" s="70"/>
      <c r="AEV3" s="70"/>
      <c r="AEW3" s="70"/>
      <c r="AEX3" s="70"/>
      <c r="AEY3" s="70"/>
      <c r="AEZ3" s="70"/>
      <c r="AFA3" s="70"/>
      <c r="AFB3" s="70"/>
      <c r="AFC3" s="70"/>
      <c r="AFD3" s="70"/>
      <c r="AFE3" s="70"/>
      <c r="AFF3" s="70"/>
      <c r="AFG3" s="70"/>
      <c r="AFH3" s="70"/>
      <c r="AFI3" s="70"/>
      <c r="AFJ3" s="70"/>
      <c r="AFK3" s="70"/>
      <c r="AFL3" s="70"/>
      <c r="AFM3" s="70"/>
      <c r="AFN3" s="70"/>
      <c r="AFO3" s="70"/>
      <c r="AFP3" s="70"/>
      <c r="AFQ3" s="70"/>
      <c r="AFR3" s="70"/>
      <c r="AFS3" s="70"/>
      <c r="AFT3" s="70"/>
      <c r="AFU3" s="70"/>
      <c r="AFV3" s="70"/>
      <c r="AFW3" s="70"/>
      <c r="AFX3" s="70"/>
      <c r="AFY3" s="70"/>
      <c r="AFZ3" s="70"/>
      <c r="AGA3" s="70"/>
      <c r="AGB3" s="70"/>
      <c r="AGC3" s="70"/>
      <c r="AGD3" s="70"/>
      <c r="AGE3" s="70"/>
      <c r="AGF3" s="70"/>
      <c r="AGG3" s="70"/>
      <c r="AGH3" s="70"/>
      <c r="AGI3" s="70"/>
      <c r="AGJ3" s="70"/>
      <c r="AGK3" s="70"/>
      <c r="AGL3" s="70"/>
      <c r="AGM3" s="70"/>
      <c r="AGN3" s="70"/>
      <c r="AGO3" s="70"/>
      <c r="AGP3" s="70"/>
      <c r="AGQ3" s="70"/>
      <c r="AGR3" s="70"/>
      <c r="AGS3" s="70"/>
      <c r="AGT3" s="70"/>
      <c r="AGU3" s="70"/>
      <c r="AGV3" s="70"/>
      <c r="AGW3" s="70"/>
      <c r="AGX3" s="70"/>
      <c r="AGY3" s="70"/>
      <c r="AGZ3" s="70"/>
      <c r="AHA3" s="70"/>
      <c r="AHB3" s="70"/>
      <c r="AHC3" s="70"/>
      <c r="AHD3" s="70"/>
      <c r="AHE3" s="70"/>
      <c r="AHF3" s="70"/>
      <c r="AHG3" s="70"/>
      <c r="AHH3" s="70"/>
      <c r="AHI3" s="70"/>
      <c r="AHJ3" s="70"/>
      <c r="AHK3" s="70"/>
      <c r="AHL3" s="70"/>
      <c r="AHM3" s="70"/>
      <c r="AHN3" s="70"/>
      <c r="AHO3" s="70"/>
      <c r="AHP3" s="70"/>
      <c r="AHQ3" s="70"/>
      <c r="AHR3" s="70"/>
      <c r="AHS3" s="70"/>
      <c r="AHT3" s="70"/>
      <c r="AHU3" s="70"/>
      <c r="AHV3" s="70"/>
      <c r="AHW3" s="70"/>
      <c r="AHX3" s="70"/>
      <c r="AHY3" s="70"/>
      <c r="AHZ3" s="70"/>
      <c r="AIA3" s="70"/>
      <c r="AIB3" s="70"/>
      <c r="AIC3" s="70"/>
      <c r="AID3" s="70"/>
      <c r="AIE3" s="70"/>
      <c r="AIF3" s="70"/>
      <c r="AIG3" s="70"/>
      <c r="AIH3" s="70"/>
      <c r="AII3" s="70"/>
      <c r="AIJ3" s="70"/>
      <c r="AIK3" s="70"/>
      <c r="AIL3" s="70"/>
      <c r="AIM3" s="70"/>
      <c r="AIN3" s="70"/>
      <c r="AIO3" s="70"/>
      <c r="AIP3" s="70"/>
      <c r="AIQ3" s="70"/>
      <c r="AIR3" s="70"/>
      <c r="AIS3" s="70"/>
      <c r="AIT3" s="70"/>
      <c r="AIU3" s="70"/>
      <c r="AIV3" s="70"/>
      <c r="AIW3" s="70"/>
      <c r="AIX3" s="70"/>
      <c r="AIY3" s="70"/>
      <c r="AIZ3" s="70"/>
      <c r="AJA3" s="70"/>
      <c r="AJB3" s="70"/>
      <c r="AJC3" s="70"/>
      <c r="AJD3" s="70"/>
      <c r="AJE3" s="70"/>
      <c r="AJF3" s="70"/>
      <c r="AJG3" s="70"/>
      <c r="AJH3" s="70"/>
      <c r="AJI3" s="70"/>
      <c r="AJJ3" s="70"/>
      <c r="AJK3" s="70"/>
      <c r="AJL3" s="70"/>
      <c r="AJM3" s="70"/>
      <c r="AJN3" s="70"/>
      <c r="AJO3" s="70"/>
      <c r="AJP3" s="70"/>
      <c r="AJQ3" s="70"/>
      <c r="AJR3" s="70"/>
      <c r="AJS3" s="70"/>
      <c r="AJT3" s="70"/>
      <c r="AJU3" s="70"/>
      <c r="AJV3" s="70"/>
      <c r="AJW3" s="70"/>
      <c r="AJX3" s="70"/>
      <c r="AJY3" s="70"/>
      <c r="AJZ3" s="70"/>
      <c r="AKA3" s="70"/>
      <c r="AKB3" s="70"/>
      <c r="AKC3" s="70"/>
      <c r="AKD3" s="70"/>
      <c r="AKE3" s="70"/>
      <c r="AKF3" s="70"/>
      <c r="AKG3" s="70"/>
      <c r="AKH3" s="70"/>
      <c r="AKI3" s="70"/>
      <c r="AKJ3" s="70"/>
      <c r="AKK3" s="70"/>
      <c r="AKL3" s="70"/>
      <c r="AKM3" s="70"/>
      <c r="AKN3" s="70"/>
      <c r="AKO3" s="70"/>
      <c r="AKP3" s="70"/>
      <c r="AKQ3" s="70"/>
      <c r="AKR3" s="70"/>
      <c r="AKS3" s="70"/>
      <c r="AKT3" s="70"/>
      <c r="AKU3" s="70"/>
      <c r="AKV3" s="70"/>
      <c r="AKW3" s="70"/>
      <c r="AKX3" s="70"/>
      <c r="AKY3" s="70"/>
      <c r="AKZ3" s="70"/>
      <c r="ALA3" s="70"/>
      <c r="ALB3" s="70"/>
      <c r="ALC3" s="70"/>
      <c r="ALD3" s="70"/>
      <c r="ALE3" s="70"/>
    </row>
    <row r="4" spans="1:994">
      <c r="A4" s="68"/>
      <c r="E4" s="70"/>
      <c r="F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c r="BS4" s="70"/>
      <c r="BT4" s="70"/>
      <c r="BU4" s="70"/>
      <c r="BV4" s="70"/>
      <c r="BW4" s="70"/>
      <c r="BX4" s="70"/>
      <c r="BY4" s="70"/>
      <c r="BZ4" s="70"/>
      <c r="CA4" s="70"/>
      <c r="CB4" s="70"/>
      <c r="CC4" s="70"/>
      <c r="CD4" s="70"/>
      <c r="CE4" s="70"/>
      <c r="CF4" s="70"/>
      <c r="CG4" s="70"/>
      <c r="CH4" s="70"/>
      <c r="CI4" s="70"/>
      <c r="CJ4" s="70"/>
      <c r="CK4" s="70"/>
      <c r="CL4" s="70"/>
      <c r="CM4" s="70"/>
      <c r="CN4" s="70"/>
      <c r="CO4" s="70"/>
      <c r="CP4" s="70"/>
      <c r="CQ4" s="70"/>
      <c r="CR4" s="70"/>
      <c r="CS4" s="70"/>
      <c r="CT4" s="70"/>
      <c r="CU4" s="70"/>
      <c r="CV4" s="70"/>
      <c r="CW4" s="70"/>
      <c r="CX4" s="70"/>
      <c r="CY4" s="70"/>
      <c r="CZ4" s="70"/>
      <c r="DA4" s="70"/>
      <c r="DB4" s="70"/>
      <c r="DC4" s="70"/>
      <c r="DD4" s="70"/>
      <c r="DE4" s="70"/>
      <c r="DF4" s="70"/>
      <c r="DG4" s="70"/>
      <c r="DH4" s="70"/>
      <c r="DI4" s="70"/>
      <c r="DJ4" s="70"/>
      <c r="DK4" s="70"/>
      <c r="DL4" s="70"/>
      <c r="DM4" s="70"/>
      <c r="DN4" s="70"/>
      <c r="DO4" s="70"/>
      <c r="DP4" s="70"/>
      <c r="DQ4" s="70"/>
      <c r="DR4" s="70"/>
      <c r="DS4" s="70"/>
      <c r="DT4" s="70"/>
      <c r="DU4" s="70"/>
      <c r="DV4" s="70"/>
      <c r="DW4" s="70"/>
      <c r="DX4" s="70"/>
      <c r="DY4" s="70"/>
      <c r="DZ4" s="70"/>
      <c r="EA4" s="70"/>
      <c r="EB4" s="70"/>
      <c r="EC4" s="70"/>
      <c r="ED4" s="70"/>
      <c r="EE4" s="70"/>
      <c r="EF4" s="70"/>
      <c r="EG4" s="70"/>
      <c r="EH4" s="70"/>
      <c r="EI4" s="70"/>
      <c r="EJ4" s="70"/>
      <c r="EK4" s="70"/>
      <c r="EL4" s="70"/>
      <c r="EM4" s="70"/>
      <c r="EN4" s="70"/>
      <c r="EO4" s="70"/>
      <c r="EP4" s="70"/>
      <c r="EQ4" s="70"/>
      <c r="ER4" s="70"/>
      <c r="ES4" s="70"/>
      <c r="ET4" s="70"/>
      <c r="EU4" s="70"/>
      <c r="EV4" s="70"/>
      <c r="EW4" s="70"/>
      <c r="EX4" s="70"/>
      <c r="EY4" s="70"/>
      <c r="EZ4" s="70"/>
      <c r="FA4" s="70"/>
      <c r="FB4" s="70"/>
      <c r="FC4" s="70"/>
      <c r="FD4" s="70"/>
      <c r="FE4" s="70"/>
      <c r="FF4" s="70"/>
      <c r="FG4" s="70"/>
      <c r="FH4" s="70"/>
      <c r="FI4" s="70"/>
      <c r="FJ4" s="70"/>
      <c r="FK4" s="70"/>
      <c r="FL4" s="70"/>
      <c r="FM4" s="70"/>
      <c r="FN4" s="70"/>
      <c r="FO4" s="70"/>
      <c r="FP4" s="70"/>
      <c r="FQ4" s="70"/>
      <c r="FR4" s="70"/>
      <c r="FS4" s="70"/>
      <c r="FT4" s="70"/>
      <c r="FU4" s="70"/>
      <c r="FV4" s="70"/>
      <c r="FW4" s="70"/>
      <c r="FX4" s="70"/>
      <c r="FY4" s="70"/>
      <c r="FZ4" s="70"/>
      <c r="GA4" s="70"/>
      <c r="GB4" s="70"/>
      <c r="GC4" s="70"/>
      <c r="GD4" s="70"/>
      <c r="GE4" s="70"/>
      <c r="GF4" s="70"/>
      <c r="GG4" s="70"/>
      <c r="GH4" s="70"/>
      <c r="GI4" s="70"/>
      <c r="GJ4" s="70"/>
      <c r="GK4" s="70"/>
      <c r="GL4" s="70"/>
      <c r="GM4" s="70"/>
      <c r="GN4" s="70"/>
      <c r="GO4" s="70"/>
      <c r="GP4" s="70"/>
      <c r="GQ4" s="70"/>
      <c r="GR4" s="70"/>
      <c r="GS4" s="70"/>
      <c r="GT4" s="70"/>
      <c r="GU4" s="70"/>
      <c r="GV4" s="70"/>
      <c r="GW4" s="70"/>
      <c r="GX4" s="70"/>
      <c r="GY4" s="70"/>
      <c r="GZ4" s="70"/>
      <c r="HA4" s="70"/>
      <c r="HB4" s="70"/>
      <c r="HC4" s="70"/>
      <c r="HD4" s="70"/>
      <c r="HE4" s="70"/>
      <c r="HF4" s="70"/>
      <c r="HG4" s="70"/>
      <c r="HH4" s="70"/>
      <c r="HI4" s="70"/>
      <c r="HJ4" s="70"/>
      <c r="HK4" s="70"/>
      <c r="HL4" s="70"/>
      <c r="HM4" s="70"/>
      <c r="HN4" s="70"/>
      <c r="HO4" s="70"/>
      <c r="HP4" s="70"/>
      <c r="HQ4" s="70"/>
      <c r="HR4" s="70"/>
      <c r="HS4" s="70"/>
      <c r="HT4" s="70"/>
      <c r="HU4" s="70"/>
      <c r="HV4" s="70"/>
      <c r="HW4" s="70"/>
      <c r="HX4" s="70"/>
      <c r="HY4" s="70"/>
      <c r="HZ4" s="70"/>
      <c r="IA4" s="70"/>
      <c r="IB4" s="70"/>
      <c r="IC4" s="70"/>
      <c r="ID4" s="70"/>
      <c r="IE4" s="70"/>
      <c r="IF4" s="70"/>
      <c r="IG4" s="70"/>
      <c r="IH4" s="70"/>
      <c r="II4" s="70"/>
      <c r="IJ4" s="70"/>
      <c r="IK4" s="70"/>
      <c r="IL4" s="70"/>
      <c r="IM4" s="70"/>
      <c r="IN4" s="70"/>
      <c r="IO4" s="70"/>
      <c r="IP4" s="70"/>
      <c r="IQ4" s="70"/>
      <c r="IR4" s="70"/>
      <c r="IS4" s="70"/>
      <c r="IT4" s="70"/>
      <c r="IU4" s="70"/>
      <c r="IV4" s="70"/>
      <c r="IW4" s="70"/>
      <c r="IX4" s="70"/>
      <c r="IY4" s="70"/>
      <c r="IZ4" s="70"/>
      <c r="JA4" s="70"/>
      <c r="JB4" s="70"/>
      <c r="JC4" s="70"/>
      <c r="JD4" s="70"/>
      <c r="JE4" s="70"/>
      <c r="JF4" s="70"/>
      <c r="JG4" s="70"/>
      <c r="JH4" s="70"/>
      <c r="JI4" s="70"/>
      <c r="JJ4" s="70"/>
      <c r="JK4" s="70"/>
      <c r="JL4" s="70"/>
      <c r="JM4" s="70"/>
      <c r="JN4" s="70"/>
      <c r="JO4" s="70"/>
      <c r="JP4" s="70"/>
      <c r="JQ4" s="70"/>
      <c r="JR4" s="70"/>
      <c r="JS4" s="70"/>
      <c r="JT4" s="70"/>
      <c r="JU4" s="70"/>
      <c r="JV4" s="70"/>
      <c r="JW4" s="70"/>
      <c r="JX4" s="70"/>
      <c r="JY4" s="70"/>
      <c r="JZ4" s="70"/>
      <c r="KA4" s="70"/>
      <c r="KB4" s="70"/>
      <c r="KC4" s="70"/>
      <c r="KD4" s="70"/>
      <c r="KE4" s="70"/>
      <c r="KF4" s="70"/>
      <c r="KG4" s="70"/>
      <c r="KH4" s="70"/>
      <c r="KI4" s="70"/>
      <c r="KJ4" s="70"/>
      <c r="KK4" s="70"/>
      <c r="KL4" s="70"/>
      <c r="KM4" s="70"/>
      <c r="KN4" s="70"/>
      <c r="KO4" s="70"/>
      <c r="KP4" s="70"/>
      <c r="KQ4" s="70"/>
      <c r="KR4" s="70"/>
      <c r="KS4" s="70"/>
      <c r="KT4" s="70"/>
      <c r="KU4" s="70"/>
      <c r="KV4" s="70"/>
      <c r="KW4" s="70"/>
      <c r="KX4" s="70"/>
      <c r="KY4" s="70"/>
      <c r="KZ4" s="70"/>
      <c r="LA4" s="70"/>
      <c r="LB4" s="70"/>
      <c r="LC4" s="70"/>
      <c r="LD4" s="70"/>
      <c r="LE4" s="70"/>
      <c r="LF4" s="70"/>
      <c r="LG4" s="70"/>
      <c r="LH4" s="70"/>
      <c r="LI4" s="70"/>
      <c r="LJ4" s="70"/>
      <c r="LK4" s="70"/>
      <c r="LL4" s="70"/>
      <c r="LM4" s="70"/>
      <c r="LN4" s="70"/>
      <c r="LO4" s="70"/>
      <c r="LP4" s="70"/>
      <c r="LQ4" s="70"/>
      <c r="LR4" s="70"/>
      <c r="LS4" s="70"/>
      <c r="LT4" s="70"/>
      <c r="LU4" s="70"/>
      <c r="LV4" s="70"/>
      <c r="LW4" s="70"/>
      <c r="LX4" s="70"/>
      <c r="LY4" s="70"/>
      <c r="LZ4" s="70"/>
      <c r="MA4" s="70"/>
      <c r="MB4" s="70"/>
      <c r="MC4" s="70"/>
      <c r="MD4" s="70"/>
      <c r="ME4" s="70"/>
      <c r="MF4" s="70"/>
      <c r="MG4" s="70"/>
      <c r="MH4" s="70"/>
      <c r="MI4" s="70"/>
      <c r="MJ4" s="70"/>
      <c r="MK4" s="70"/>
      <c r="ML4" s="70"/>
      <c r="MM4" s="70"/>
      <c r="MN4" s="70"/>
      <c r="MO4" s="70"/>
      <c r="MP4" s="70"/>
      <c r="MQ4" s="70"/>
      <c r="MR4" s="70"/>
      <c r="MS4" s="70"/>
      <c r="MT4" s="70"/>
      <c r="MU4" s="70"/>
      <c r="MV4" s="70"/>
      <c r="MW4" s="70"/>
      <c r="MX4" s="70"/>
      <c r="MY4" s="70"/>
      <c r="MZ4" s="70"/>
      <c r="NA4" s="70"/>
      <c r="NB4" s="70"/>
      <c r="NC4" s="70"/>
      <c r="ND4" s="70"/>
      <c r="NE4" s="70"/>
      <c r="NF4" s="70"/>
      <c r="NG4" s="70"/>
      <c r="NH4" s="70"/>
      <c r="NI4" s="70"/>
      <c r="NJ4" s="70"/>
      <c r="NK4" s="70"/>
      <c r="NL4" s="70"/>
      <c r="NM4" s="70"/>
      <c r="NN4" s="70"/>
      <c r="NO4" s="70"/>
      <c r="NP4" s="70"/>
      <c r="NQ4" s="70"/>
      <c r="NR4" s="70"/>
      <c r="NS4" s="70"/>
      <c r="NT4" s="70"/>
      <c r="NU4" s="70"/>
      <c r="NV4" s="70"/>
      <c r="NW4" s="70"/>
      <c r="NX4" s="70"/>
      <c r="NY4" s="70"/>
      <c r="NZ4" s="70"/>
      <c r="OA4" s="70"/>
      <c r="OB4" s="70"/>
      <c r="OC4" s="70"/>
      <c r="OD4" s="70"/>
      <c r="OE4" s="70"/>
      <c r="OF4" s="70"/>
      <c r="OG4" s="70"/>
      <c r="OH4" s="70"/>
      <c r="OI4" s="70"/>
      <c r="OJ4" s="70"/>
      <c r="OK4" s="70"/>
      <c r="OL4" s="70"/>
      <c r="OM4" s="70"/>
      <c r="ON4" s="70"/>
      <c r="OO4" s="70"/>
      <c r="OP4" s="70"/>
      <c r="OQ4" s="70"/>
      <c r="OR4" s="70"/>
      <c r="OS4" s="70"/>
      <c r="OT4" s="70"/>
      <c r="OU4" s="70"/>
      <c r="OV4" s="70"/>
      <c r="OW4" s="70"/>
      <c r="OX4" s="70"/>
      <c r="OY4" s="70"/>
      <c r="OZ4" s="70"/>
      <c r="PA4" s="70"/>
      <c r="PB4" s="70"/>
      <c r="PC4" s="70"/>
      <c r="PD4" s="70"/>
      <c r="PE4" s="70"/>
      <c r="PF4" s="70"/>
      <c r="PG4" s="70"/>
      <c r="PH4" s="70"/>
      <c r="PI4" s="70"/>
      <c r="PJ4" s="70"/>
      <c r="PK4" s="70"/>
      <c r="PL4" s="70"/>
      <c r="PM4" s="70"/>
      <c r="PN4" s="70"/>
      <c r="PO4" s="70"/>
      <c r="PP4" s="70"/>
      <c r="PQ4" s="70"/>
      <c r="PR4" s="70"/>
      <c r="PS4" s="70"/>
      <c r="PT4" s="70"/>
      <c r="PU4" s="70"/>
      <c r="PV4" s="70"/>
      <c r="PW4" s="70"/>
      <c r="PX4" s="70"/>
      <c r="PY4" s="70"/>
      <c r="PZ4" s="70"/>
      <c r="QA4" s="70"/>
      <c r="QB4" s="70"/>
      <c r="QC4" s="70"/>
      <c r="QD4" s="70"/>
      <c r="QE4" s="70"/>
      <c r="QF4" s="70"/>
      <c r="QG4" s="70"/>
      <c r="QH4" s="70"/>
      <c r="QI4" s="70"/>
      <c r="QJ4" s="70"/>
      <c r="QK4" s="70"/>
      <c r="QL4" s="70"/>
      <c r="QM4" s="70"/>
      <c r="QN4" s="70"/>
      <c r="QO4" s="70"/>
      <c r="QP4" s="70"/>
      <c r="QQ4" s="70"/>
      <c r="QR4" s="70"/>
      <c r="QS4" s="70"/>
      <c r="QT4" s="70"/>
      <c r="QU4" s="70"/>
      <c r="QV4" s="70"/>
      <c r="QW4" s="70"/>
      <c r="QX4" s="70"/>
      <c r="QY4" s="70"/>
      <c r="QZ4" s="70"/>
      <c r="RA4" s="70"/>
      <c r="RB4" s="70"/>
      <c r="RC4" s="70"/>
      <c r="RD4" s="70"/>
      <c r="RE4" s="70"/>
      <c r="RF4" s="70"/>
      <c r="RG4" s="70"/>
      <c r="RH4" s="70"/>
      <c r="RI4" s="70"/>
      <c r="RJ4" s="70"/>
      <c r="RK4" s="70"/>
      <c r="RL4" s="70"/>
      <c r="RM4" s="70"/>
      <c r="RN4" s="70"/>
      <c r="RO4" s="70"/>
      <c r="RP4" s="70"/>
      <c r="RQ4" s="70"/>
      <c r="RR4" s="70"/>
      <c r="RS4" s="70"/>
      <c r="RT4" s="70"/>
      <c r="RU4" s="70"/>
      <c r="RV4" s="70"/>
      <c r="RW4" s="70"/>
      <c r="RX4" s="70"/>
      <c r="RY4" s="70"/>
      <c r="RZ4" s="70"/>
      <c r="SA4" s="70"/>
      <c r="SB4" s="70"/>
      <c r="SC4" s="70"/>
      <c r="SD4" s="70"/>
      <c r="SE4" s="70"/>
      <c r="SF4" s="70"/>
      <c r="SG4" s="70"/>
      <c r="SH4" s="70"/>
      <c r="SI4" s="70"/>
      <c r="SJ4" s="70"/>
      <c r="SK4" s="70"/>
      <c r="SL4" s="70"/>
      <c r="SM4" s="70"/>
      <c r="SN4" s="70"/>
      <c r="SO4" s="70"/>
      <c r="SP4" s="70"/>
      <c r="SQ4" s="70"/>
      <c r="SR4" s="70"/>
      <c r="SS4" s="70"/>
      <c r="ST4" s="70"/>
      <c r="SU4" s="70"/>
      <c r="SV4" s="70"/>
      <c r="SW4" s="70"/>
      <c r="SX4" s="70"/>
      <c r="SY4" s="70"/>
      <c r="SZ4" s="70"/>
      <c r="TA4" s="70"/>
      <c r="TB4" s="70"/>
      <c r="TC4" s="70"/>
      <c r="TD4" s="70"/>
      <c r="TE4" s="70"/>
      <c r="TF4" s="70"/>
      <c r="TG4" s="70"/>
      <c r="TH4" s="70"/>
      <c r="TI4" s="70"/>
      <c r="TJ4" s="70"/>
      <c r="TK4" s="70"/>
      <c r="TL4" s="70"/>
      <c r="TM4" s="70"/>
      <c r="TN4" s="70"/>
      <c r="TO4" s="70"/>
      <c r="TP4" s="70"/>
      <c r="TQ4" s="70"/>
      <c r="TR4" s="70"/>
      <c r="TS4" s="70"/>
      <c r="TT4" s="70"/>
      <c r="TU4" s="70"/>
      <c r="TV4" s="70"/>
      <c r="TW4" s="70"/>
      <c r="TX4" s="70"/>
      <c r="TY4" s="70"/>
      <c r="TZ4" s="70"/>
      <c r="UA4" s="70"/>
      <c r="UB4" s="70"/>
      <c r="UC4" s="70"/>
      <c r="UD4" s="70"/>
      <c r="UE4" s="70"/>
      <c r="UF4" s="70"/>
      <c r="UG4" s="70"/>
      <c r="UH4" s="70"/>
      <c r="UI4" s="70"/>
      <c r="UJ4" s="70"/>
      <c r="UK4" s="70"/>
      <c r="UL4" s="70"/>
      <c r="UM4" s="70"/>
      <c r="UN4" s="70"/>
      <c r="UO4" s="70"/>
      <c r="UP4" s="70"/>
      <c r="UQ4" s="70"/>
      <c r="UR4" s="70"/>
      <c r="US4" s="70"/>
      <c r="UT4" s="70"/>
      <c r="UU4" s="70"/>
      <c r="UV4" s="70"/>
      <c r="UW4" s="70"/>
      <c r="UX4" s="70"/>
      <c r="UY4" s="70"/>
      <c r="UZ4" s="70"/>
      <c r="VA4" s="70"/>
      <c r="VB4" s="70"/>
      <c r="VC4" s="70"/>
      <c r="VD4" s="70"/>
      <c r="VE4" s="70"/>
      <c r="VF4" s="70"/>
      <c r="VG4" s="70"/>
      <c r="VH4" s="70"/>
      <c r="VI4" s="70"/>
      <c r="VJ4" s="70"/>
      <c r="VK4" s="70"/>
      <c r="VL4" s="70"/>
      <c r="VM4" s="70"/>
      <c r="VN4" s="70"/>
      <c r="VO4" s="70"/>
      <c r="VP4" s="70"/>
      <c r="VQ4" s="70"/>
      <c r="VR4" s="70"/>
      <c r="VS4" s="70"/>
      <c r="VT4" s="70"/>
      <c r="VU4" s="70"/>
      <c r="VV4" s="70"/>
      <c r="VW4" s="70"/>
      <c r="VX4" s="70"/>
      <c r="VY4" s="70"/>
      <c r="VZ4" s="70"/>
      <c r="WA4" s="70"/>
      <c r="WB4" s="70"/>
      <c r="WC4" s="70"/>
      <c r="WD4" s="70"/>
      <c r="WE4" s="70"/>
      <c r="WF4" s="70"/>
      <c r="WG4" s="70"/>
      <c r="WH4" s="70"/>
      <c r="WI4" s="70"/>
      <c r="WJ4" s="70"/>
      <c r="WK4" s="70"/>
      <c r="WL4" s="70"/>
      <c r="WM4" s="70"/>
      <c r="WN4" s="70"/>
      <c r="WO4" s="70"/>
      <c r="WP4" s="70"/>
      <c r="WQ4" s="70"/>
      <c r="WR4" s="70"/>
      <c r="WS4" s="70"/>
      <c r="WT4" s="70"/>
      <c r="WU4" s="70"/>
      <c r="WV4" s="70"/>
      <c r="WW4" s="70"/>
      <c r="WX4" s="70"/>
      <c r="WY4" s="70"/>
      <c r="WZ4" s="70"/>
      <c r="XA4" s="70"/>
      <c r="XB4" s="70"/>
      <c r="XC4" s="70"/>
      <c r="XD4" s="70"/>
      <c r="XE4" s="70"/>
      <c r="XF4" s="70"/>
      <c r="XG4" s="70"/>
      <c r="XH4" s="70"/>
      <c r="XI4" s="70"/>
      <c r="XJ4" s="70"/>
      <c r="XK4" s="70"/>
      <c r="XL4" s="70"/>
      <c r="XM4" s="70"/>
      <c r="XN4" s="70"/>
      <c r="XO4" s="70"/>
      <c r="XP4" s="70"/>
      <c r="XQ4" s="70"/>
      <c r="XR4" s="70"/>
      <c r="XS4" s="70"/>
      <c r="XT4" s="70"/>
      <c r="XU4" s="70"/>
      <c r="XV4" s="70"/>
      <c r="XW4" s="70"/>
      <c r="XX4" s="70"/>
      <c r="XY4" s="70"/>
      <c r="XZ4" s="70"/>
      <c r="YA4" s="70"/>
      <c r="YB4" s="70"/>
      <c r="YC4" s="70"/>
      <c r="YD4" s="70"/>
      <c r="YE4" s="70"/>
      <c r="YF4" s="70"/>
      <c r="YG4" s="70"/>
      <c r="YH4" s="70"/>
      <c r="YI4" s="70"/>
      <c r="YJ4" s="70"/>
      <c r="YK4" s="70"/>
      <c r="YL4" s="70"/>
      <c r="YM4" s="70"/>
      <c r="YN4" s="70"/>
      <c r="YO4" s="70"/>
      <c r="YP4" s="70"/>
      <c r="YQ4" s="70"/>
      <c r="YR4" s="70"/>
      <c r="YS4" s="70"/>
      <c r="YT4" s="70"/>
      <c r="YU4" s="70"/>
      <c r="YV4" s="70"/>
      <c r="YW4" s="70"/>
      <c r="YX4" s="70"/>
      <c r="YY4" s="70"/>
      <c r="YZ4" s="70"/>
      <c r="ZA4" s="70"/>
      <c r="ZB4" s="70"/>
      <c r="ZC4" s="70"/>
      <c r="ZD4" s="70"/>
      <c r="ZE4" s="70"/>
      <c r="ZF4" s="70"/>
      <c r="ZG4" s="70"/>
      <c r="ZH4" s="70"/>
      <c r="ZI4" s="70"/>
      <c r="ZJ4" s="70"/>
      <c r="ZK4" s="70"/>
      <c r="ZL4" s="70"/>
      <c r="ZM4" s="70"/>
      <c r="ZN4" s="70"/>
      <c r="ZO4" s="70"/>
      <c r="ZP4" s="70"/>
      <c r="ZQ4" s="70"/>
      <c r="ZR4" s="70"/>
      <c r="ZS4" s="70"/>
      <c r="ZT4" s="70"/>
      <c r="ZU4" s="70"/>
      <c r="ZV4" s="70"/>
      <c r="ZW4" s="70"/>
      <c r="ZX4" s="70"/>
      <c r="ZY4" s="70"/>
      <c r="ZZ4" s="70"/>
      <c r="AAA4" s="70"/>
      <c r="AAB4" s="70"/>
      <c r="AAC4" s="70"/>
      <c r="AAD4" s="70"/>
      <c r="AAE4" s="70"/>
      <c r="AAF4" s="70"/>
      <c r="AAG4" s="70"/>
      <c r="AAH4" s="70"/>
      <c r="AAI4" s="70"/>
      <c r="AAJ4" s="70"/>
      <c r="AAK4" s="70"/>
      <c r="AAL4" s="70"/>
      <c r="AAM4" s="70"/>
      <c r="AAN4" s="70"/>
      <c r="AAO4" s="70"/>
      <c r="AAP4" s="70"/>
      <c r="AAQ4" s="70"/>
      <c r="AAR4" s="70"/>
      <c r="AAS4" s="70"/>
      <c r="AAT4" s="70"/>
      <c r="AAU4" s="70"/>
      <c r="AAV4" s="70"/>
      <c r="AAW4" s="70"/>
      <c r="AAX4" s="70"/>
      <c r="AAY4" s="70"/>
      <c r="AAZ4" s="70"/>
      <c r="ABA4" s="70"/>
      <c r="ABB4" s="70"/>
      <c r="ABC4" s="70"/>
      <c r="ABD4" s="70"/>
      <c r="ABE4" s="70"/>
      <c r="ABF4" s="70"/>
      <c r="ABG4" s="70"/>
      <c r="ABH4" s="70"/>
      <c r="ABI4" s="70"/>
      <c r="ABJ4" s="70"/>
      <c r="ABK4" s="70"/>
      <c r="ABL4" s="70"/>
      <c r="ABM4" s="70"/>
      <c r="ABN4" s="70"/>
      <c r="ABO4" s="70"/>
      <c r="ABP4" s="70"/>
      <c r="ABQ4" s="70"/>
      <c r="ABR4" s="70"/>
      <c r="ABS4" s="70"/>
      <c r="ABT4" s="70"/>
      <c r="ABU4" s="70"/>
      <c r="ABV4" s="70"/>
      <c r="ABW4" s="70"/>
      <c r="ABX4" s="70"/>
      <c r="ABY4" s="70"/>
      <c r="ABZ4" s="70"/>
      <c r="ACA4" s="70"/>
      <c r="ACB4" s="70"/>
      <c r="ACC4" s="70"/>
      <c r="ACD4" s="70"/>
      <c r="ACE4" s="70"/>
      <c r="ACF4" s="70"/>
      <c r="ACG4" s="70"/>
      <c r="ACH4" s="70"/>
      <c r="ACI4" s="70"/>
      <c r="ACJ4" s="70"/>
      <c r="ACK4" s="70"/>
      <c r="ACL4" s="70"/>
      <c r="ACM4" s="70"/>
      <c r="ACN4" s="70"/>
      <c r="ACO4" s="70"/>
      <c r="ACP4" s="70"/>
      <c r="ACQ4" s="70"/>
      <c r="ACR4" s="70"/>
      <c r="ACS4" s="70"/>
      <c r="ACT4" s="70"/>
      <c r="ACU4" s="70"/>
      <c r="ACV4" s="70"/>
      <c r="ACW4" s="70"/>
      <c r="ACX4" s="70"/>
      <c r="ACY4" s="70"/>
      <c r="ACZ4" s="70"/>
      <c r="ADA4" s="70"/>
      <c r="ADB4" s="70"/>
      <c r="ADC4" s="70"/>
      <c r="ADD4" s="70"/>
      <c r="ADE4" s="70"/>
      <c r="ADF4" s="70"/>
      <c r="ADG4" s="70"/>
      <c r="ADH4" s="70"/>
      <c r="ADI4" s="70"/>
      <c r="ADJ4" s="70"/>
      <c r="ADK4" s="70"/>
      <c r="ADL4" s="70"/>
      <c r="ADM4" s="70"/>
      <c r="ADN4" s="70"/>
      <c r="ADO4" s="70"/>
      <c r="ADP4" s="70"/>
      <c r="ADQ4" s="70"/>
      <c r="ADR4" s="70"/>
      <c r="ADS4" s="70"/>
      <c r="ADT4" s="70"/>
      <c r="ADU4" s="70"/>
      <c r="ADV4" s="70"/>
      <c r="ADW4" s="70"/>
      <c r="ADX4" s="70"/>
      <c r="ADY4" s="70"/>
      <c r="ADZ4" s="70"/>
      <c r="AEA4" s="70"/>
      <c r="AEB4" s="70"/>
      <c r="AEC4" s="70"/>
      <c r="AED4" s="70"/>
      <c r="AEE4" s="70"/>
      <c r="AEF4" s="70"/>
      <c r="AEG4" s="70"/>
      <c r="AEH4" s="70"/>
      <c r="AEI4" s="70"/>
      <c r="AEJ4" s="70"/>
      <c r="AEK4" s="70"/>
      <c r="AEL4" s="70"/>
      <c r="AEM4" s="70"/>
      <c r="AEN4" s="70"/>
      <c r="AEO4" s="70"/>
      <c r="AEP4" s="70"/>
      <c r="AEQ4" s="70"/>
      <c r="AER4" s="70"/>
      <c r="AES4" s="70"/>
      <c r="AET4" s="70"/>
      <c r="AEU4" s="70"/>
      <c r="AEV4" s="70"/>
      <c r="AEW4" s="70"/>
      <c r="AEX4" s="70"/>
      <c r="AEY4" s="70"/>
      <c r="AEZ4" s="70"/>
      <c r="AFA4" s="70"/>
      <c r="AFB4" s="70"/>
      <c r="AFC4" s="70"/>
      <c r="AFD4" s="70"/>
      <c r="AFE4" s="70"/>
      <c r="AFF4" s="70"/>
      <c r="AFG4" s="70"/>
      <c r="AFH4" s="70"/>
      <c r="AFI4" s="70"/>
      <c r="AFJ4" s="70"/>
      <c r="AFK4" s="70"/>
      <c r="AFL4" s="70"/>
      <c r="AFM4" s="70"/>
      <c r="AFN4" s="70"/>
      <c r="AFO4" s="70"/>
      <c r="AFP4" s="70"/>
      <c r="AFQ4" s="70"/>
      <c r="AFR4" s="70"/>
      <c r="AFS4" s="70"/>
      <c r="AFT4" s="70"/>
      <c r="AFU4" s="70"/>
      <c r="AFV4" s="70"/>
      <c r="AFW4" s="70"/>
      <c r="AFX4" s="70"/>
      <c r="AFY4" s="70"/>
      <c r="AFZ4" s="70"/>
      <c r="AGA4" s="70"/>
      <c r="AGB4" s="70"/>
      <c r="AGC4" s="70"/>
      <c r="AGD4" s="70"/>
      <c r="AGE4" s="70"/>
      <c r="AGF4" s="70"/>
      <c r="AGG4" s="70"/>
      <c r="AGH4" s="70"/>
      <c r="AGI4" s="70"/>
      <c r="AGJ4" s="70"/>
      <c r="AGK4" s="70"/>
      <c r="AGL4" s="70"/>
      <c r="AGM4" s="70"/>
      <c r="AGN4" s="70"/>
      <c r="AGO4" s="70"/>
      <c r="AGP4" s="70"/>
      <c r="AGQ4" s="70"/>
      <c r="AGR4" s="70"/>
      <c r="AGS4" s="70"/>
      <c r="AGT4" s="70"/>
      <c r="AGU4" s="70"/>
      <c r="AGV4" s="70"/>
      <c r="AGW4" s="70"/>
      <c r="AGX4" s="70"/>
      <c r="AGY4" s="70"/>
      <c r="AGZ4" s="70"/>
      <c r="AHA4" s="70"/>
      <c r="AHB4" s="70"/>
      <c r="AHC4" s="70"/>
      <c r="AHD4" s="70"/>
      <c r="AHE4" s="70"/>
      <c r="AHF4" s="70"/>
      <c r="AHG4" s="70"/>
      <c r="AHH4" s="70"/>
      <c r="AHI4" s="70"/>
      <c r="AHJ4" s="70"/>
      <c r="AHK4" s="70"/>
      <c r="AHL4" s="70"/>
      <c r="AHM4" s="70"/>
      <c r="AHN4" s="70"/>
      <c r="AHO4" s="70"/>
      <c r="AHP4" s="70"/>
      <c r="AHQ4" s="70"/>
      <c r="AHR4" s="70"/>
      <c r="AHS4" s="70"/>
      <c r="AHT4" s="70"/>
      <c r="AHU4" s="70"/>
      <c r="AHV4" s="70"/>
      <c r="AHW4" s="70"/>
      <c r="AHX4" s="70"/>
      <c r="AHY4" s="70"/>
      <c r="AHZ4" s="70"/>
      <c r="AIA4" s="70"/>
      <c r="AIB4" s="70"/>
      <c r="AIC4" s="70"/>
      <c r="AID4" s="70"/>
      <c r="AIE4" s="70"/>
      <c r="AIF4" s="70"/>
      <c r="AIG4" s="70"/>
      <c r="AIH4" s="70"/>
      <c r="AII4" s="70"/>
      <c r="AIJ4" s="70"/>
      <c r="AIK4" s="70"/>
      <c r="AIL4" s="70"/>
      <c r="AIM4" s="70"/>
      <c r="AIN4" s="70"/>
      <c r="AIO4" s="70"/>
      <c r="AIP4" s="70"/>
      <c r="AIQ4" s="70"/>
      <c r="AIR4" s="70"/>
      <c r="AIS4" s="70"/>
      <c r="AIT4" s="70"/>
      <c r="AIU4" s="70"/>
      <c r="AIV4" s="70"/>
      <c r="AIW4" s="70"/>
      <c r="AIX4" s="70"/>
      <c r="AIY4" s="70"/>
      <c r="AIZ4" s="70"/>
      <c r="AJA4" s="70"/>
      <c r="AJB4" s="70"/>
      <c r="AJC4" s="70"/>
      <c r="AJD4" s="70"/>
      <c r="AJE4" s="70"/>
      <c r="AJF4" s="70"/>
      <c r="AJG4" s="70"/>
      <c r="AJH4" s="70"/>
      <c r="AJI4" s="70"/>
      <c r="AJJ4" s="70"/>
      <c r="AJK4" s="70"/>
      <c r="AJL4" s="70"/>
      <c r="AJM4" s="70"/>
      <c r="AJN4" s="70"/>
      <c r="AJO4" s="70"/>
      <c r="AJP4" s="70"/>
      <c r="AJQ4" s="70"/>
      <c r="AJR4" s="70"/>
      <c r="AJS4" s="70"/>
      <c r="AJT4" s="70"/>
      <c r="AJU4" s="70"/>
      <c r="AJV4" s="70"/>
      <c r="AJW4" s="70"/>
      <c r="AJX4" s="70"/>
      <c r="AJY4" s="70"/>
      <c r="AJZ4" s="70"/>
      <c r="AKA4" s="70"/>
      <c r="AKB4" s="70"/>
      <c r="AKC4" s="70"/>
      <c r="AKD4" s="70"/>
      <c r="AKE4" s="70"/>
      <c r="AKF4" s="70"/>
      <c r="AKG4" s="70"/>
      <c r="AKH4" s="70"/>
      <c r="AKI4" s="70"/>
      <c r="AKJ4" s="70"/>
      <c r="AKK4" s="70"/>
      <c r="AKL4" s="70"/>
      <c r="AKM4" s="70"/>
      <c r="AKN4" s="70"/>
      <c r="AKO4" s="70"/>
      <c r="AKP4" s="70"/>
      <c r="AKQ4" s="70"/>
      <c r="AKR4" s="70"/>
      <c r="AKS4" s="70"/>
      <c r="AKT4" s="70"/>
      <c r="AKU4" s="70"/>
      <c r="AKV4" s="70"/>
      <c r="AKW4" s="70"/>
      <c r="AKX4" s="70"/>
      <c r="AKY4" s="70"/>
      <c r="AKZ4" s="70"/>
      <c r="ALA4" s="70"/>
      <c r="ALB4" s="70"/>
      <c r="ALC4" s="70"/>
      <c r="ALD4" s="70"/>
      <c r="ALE4" s="70"/>
    </row>
    <row r="5" spans="1:994" s="71" customFormat="1">
      <c r="A5" s="68"/>
      <c r="B5" s="72"/>
      <c r="C5" s="72"/>
      <c r="D5" s="72"/>
      <c r="E5" s="72"/>
      <c r="F5" s="73"/>
      <c r="G5" s="67"/>
      <c r="H5" s="67"/>
      <c r="ALF5" s="67"/>
    </row>
    <row r="6" spans="1:994" s="24" customFormat="1">
      <c r="A6" s="74" t="s">
        <v>1204</v>
      </c>
      <c r="B6" s="75" t="s">
        <v>1546</v>
      </c>
      <c r="C6" s="76" t="s">
        <v>1541</v>
      </c>
      <c r="D6" s="76" t="s">
        <v>1544</v>
      </c>
      <c r="E6" s="152" t="s">
        <v>1542</v>
      </c>
      <c r="F6" s="77" t="s">
        <v>1543</v>
      </c>
    </row>
    <row r="7" spans="1:994" s="49" customFormat="1">
      <c r="A7" s="32"/>
      <c r="B7" s="66"/>
      <c r="C7" s="63"/>
      <c r="D7" s="63"/>
      <c r="E7" s="161"/>
      <c r="F7" s="65"/>
    </row>
    <row r="8" spans="1:994" s="24" customFormat="1">
      <c r="A8" s="48" t="s">
        <v>1203</v>
      </c>
      <c r="B8" s="47" t="s">
        <v>1240</v>
      </c>
      <c r="C8" s="64"/>
      <c r="D8" s="64"/>
      <c r="E8" s="162"/>
      <c r="F8" s="45" t="str">
        <f>IF(C8="","",E8*C8)</f>
        <v/>
      </c>
    </row>
    <row r="9" spans="1:994" s="24" customFormat="1">
      <c r="A9" s="32"/>
      <c r="B9" s="56"/>
      <c r="C9" s="63"/>
      <c r="D9" s="63"/>
      <c r="E9" s="161"/>
      <c r="F9" s="33" t="str">
        <f>IF(C9="","",E9*C9)</f>
        <v/>
      </c>
    </row>
    <row r="10" spans="1:994" s="24" customFormat="1">
      <c r="A10" s="32" t="s">
        <v>1202</v>
      </c>
      <c r="B10" s="56" t="s">
        <v>1201</v>
      </c>
      <c r="C10" s="63">
        <v>300</v>
      </c>
      <c r="D10" s="50" t="s">
        <v>0</v>
      </c>
      <c r="E10" s="34"/>
      <c r="F10" s="33">
        <f>IF(C10="","",E10*C10)</f>
        <v>0</v>
      </c>
    </row>
    <row r="11" spans="1:994" s="24" customFormat="1" ht="51" customHeight="1">
      <c r="A11" s="32"/>
      <c r="B11" s="56" t="s">
        <v>1200</v>
      </c>
      <c r="C11" s="63">
        <v>200</v>
      </c>
      <c r="D11" s="63" t="s">
        <v>0</v>
      </c>
      <c r="E11" s="34"/>
      <c r="F11" s="33">
        <f>IF(C11="","",E11*C11)</f>
        <v>0</v>
      </c>
    </row>
    <row r="12" spans="1:994" s="24" customFormat="1" ht="14.25" customHeight="1">
      <c r="A12" s="32"/>
      <c r="B12" s="56"/>
      <c r="C12" s="63"/>
      <c r="D12" s="63"/>
      <c r="E12" s="161"/>
      <c r="F12" s="33"/>
    </row>
    <row r="13" spans="1:994" s="24" customFormat="1" ht="30">
      <c r="A13" s="32" t="s">
        <v>1199</v>
      </c>
      <c r="B13" s="56" t="s">
        <v>1198</v>
      </c>
      <c r="C13" s="63">
        <v>250</v>
      </c>
      <c r="D13" s="50" t="s">
        <v>0</v>
      </c>
      <c r="E13" s="34"/>
      <c r="F13" s="33">
        <f>IF(C13="","",E13*C13)</f>
        <v>0</v>
      </c>
    </row>
    <row r="14" spans="1:994" s="24" customFormat="1">
      <c r="A14" s="32"/>
      <c r="B14" s="56"/>
      <c r="C14" s="63"/>
      <c r="D14" s="63"/>
      <c r="E14" s="161"/>
      <c r="F14" s="33" t="str">
        <f>IF(C14="","",E14*C14)</f>
        <v/>
      </c>
    </row>
    <row r="15" spans="1:994" s="24" customFormat="1" ht="57" customHeight="1">
      <c r="A15" s="32" t="s">
        <v>1197</v>
      </c>
      <c r="B15" s="56" t="s">
        <v>1196</v>
      </c>
      <c r="C15" s="63">
        <v>250</v>
      </c>
      <c r="D15" s="50" t="s">
        <v>0</v>
      </c>
      <c r="E15" s="34"/>
      <c r="F15" s="33">
        <f>IF(C15="","",E15*C15)</f>
        <v>0</v>
      </c>
    </row>
    <row r="16" spans="1:994" s="24" customFormat="1">
      <c r="A16" s="32"/>
      <c r="B16" s="56" t="s">
        <v>1195</v>
      </c>
      <c r="C16" s="63">
        <v>100</v>
      </c>
      <c r="D16" s="63" t="s">
        <v>0</v>
      </c>
      <c r="E16" s="34"/>
      <c r="F16" s="33">
        <f>IF(C16="","",E16*C16)</f>
        <v>0</v>
      </c>
    </row>
    <row r="17" spans="1:6" s="24" customFormat="1">
      <c r="A17" s="32"/>
      <c r="B17" s="56"/>
      <c r="C17" s="63"/>
      <c r="D17" s="63"/>
      <c r="E17" s="161"/>
      <c r="F17" s="33"/>
    </row>
    <row r="18" spans="1:6" s="24" customFormat="1">
      <c r="A18" s="32" t="s">
        <v>1194</v>
      </c>
      <c r="B18" s="56" t="s">
        <v>1193</v>
      </c>
      <c r="C18" s="63">
        <v>200</v>
      </c>
      <c r="D18" s="50" t="s">
        <v>0</v>
      </c>
      <c r="E18" s="34"/>
      <c r="F18" s="33">
        <f t="shared" ref="F18:F49" si="0">IF(C18="","",E18*C18)</f>
        <v>0</v>
      </c>
    </row>
    <row r="19" spans="1:6" s="24" customFormat="1">
      <c r="A19" s="32"/>
      <c r="B19" s="56"/>
      <c r="C19" s="63"/>
      <c r="D19" s="63"/>
      <c r="E19" s="161"/>
      <c r="F19" s="33" t="str">
        <f t="shared" si="0"/>
        <v/>
      </c>
    </row>
    <row r="20" spans="1:6" s="24" customFormat="1" ht="15" customHeight="1">
      <c r="A20" s="32" t="s">
        <v>1192</v>
      </c>
      <c r="B20" s="56" t="s">
        <v>1191</v>
      </c>
      <c r="C20" s="63">
        <v>300</v>
      </c>
      <c r="D20" s="50" t="s">
        <v>0</v>
      </c>
      <c r="E20" s="34"/>
      <c r="F20" s="33">
        <f t="shared" si="0"/>
        <v>0</v>
      </c>
    </row>
    <row r="21" spans="1:6" s="24" customFormat="1" ht="10.5" customHeight="1">
      <c r="A21" s="32"/>
      <c r="B21" s="56"/>
      <c r="C21" s="63"/>
      <c r="D21" s="63"/>
      <c r="E21" s="161"/>
      <c r="F21" s="33" t="str">
        <f t="shared" si="0"/>
        <v/>
      </c>
    </row>
    <row r="22" spans="1:6" s="24" customFormat="1">
      <c r="A22" s="32" t="s">
        <v>1190</v>
      </c>
      <c r="B22" s="56" t="s">
        <v>1189</v>
      </c>
      <c r="C22" s="63">
        <v>300</v>
      </c>
      <c r="D22" s="50" t="s">
        <v>0</v>
      </c>
      <c r="E22" s="34"/>
      <c r="F22" s="33">
        <f t="shared" si="0"/>
        <v>0</v>
      </c>
    </row>
    <row r="23" spans="1:6" s="24" customFormat="1">
      <c r="A23" s="32"/>
      <c r="B23" s="56" t="s">
        <v>1184</v>
      </c>
      <c r="C23" s="63"/>
      <c r="D23" s="63"/>
      <c r="E23" s="161"/>
      <c r="F23" s="33" t="str">
        <f t="shared" si="0"/>
        <v/>
      </c>
    </row>
    <row r="24" spans="1:6" s="24" customFormat="1">
      <c r="A24" s="32"/>
      <c r="B24" s="56"/>
      <c r="C24" s="63"/>
      <c r="D24" s="63"/>
      <c r="E24" s="161"/>
      <c r="F24" s="33" t="str">
        <f t="shared" si="0"/>
        <v/>
      </c>
    </row>
    <row r="25" spans="1:6" s="24" customFormat="1">
      <c r="A25" s="32" t="s">
        <v>1188</v>
      </c>
      <c r="B25" s="56" t="s">
        <v>1187</v>
      </c>
      <c r="C25" s="63">
        <v>300</v>
      </c>
      <c r="D25" s="50" t="s">
        <v>0</v>
      </c>
      <c r="E25" s="34"/>
      <c r="F25" s="33">
        <f t="shared" si="0"/>
        <v>0</v>
      </c>
    </row>
    <row r="26" spans="1:6" s="24" customFormat="1">
      <c r="A26" s="32"/>
      <c r="B26" s="56" t="s">
        <v>1184</v>
      </c>
      <c r="C26" s="63"/>
      <c r="D26" s="63"/>
      <c r="E26" s="161"/>
      <c r="F26" s="33" t="str">
        <f t="shared" si="0"/>
        <v/>
      </c>
    </row>
    <row r="27" spans="1:6" s="24" customFormat="1">
      <c r="A27" s="32"/>
      <c r="B27" s="56"/>
      <c r="C27" s="63"/>
      <c r="D27" s="63"/>
      <c r="E27" s="161"/>
      <c r="F27" s="33" t="str">
        <f t="shared" si="0"/>
        <v/>
      </c>
    </row>
    <row r="28" spans="1:6" s="24" customFormat="1">
      <c r="A28" s="32" t="s">
        <v>1186</v>
      </c>
      <c r="B28" s="56" t="s">
        <v>1185</v>
      </c>
      <c r="C28" s="63">
        <v>300</v>
      </c>
      <c r="D28" s="50" t="s">
        <v>0</v>
      </c>
      <c r="E28" s="34"/>
      <c r="F28" s="33">
        <f t="shared" si="0"/>
        <v>0</v>
      </c>
    </row>
    <row r="29" spans="1:6" s="24" customFormat="1">
      <c r="A29" s="32"/>
      <c r="B29" s="56" t="s">
        <v>1184</v>
      </c>
      <c r="C29" s="63"/>
      <c r="D29" s="50"/>
      <c r="E29" s="161"/>
      <c r="F29" s="33" t="str">
        <f t="shared" si="0"/>
        <v/>
      </c>
    </row>
    <row r="30" spans="1:6" s="24" customFormat="1">
      <c r="A30" s="32"/>
      <c r="B30" s="56"/>
      <c r="C30" s="63"/>
      <c r="D30" s="50"/>
      <c r="E30" s="161"/>
      <c r="F30" s="33" t="str">
        <f t="shared" si="0"/>
        <v/>
      </c>
    </row>
    <row r="31" spans="1:6" s="24" customFormat="1">
      <c r="A31" s="32" t="s">
        <v>1183</v>
      </c>
      <c r="B31" s="56" t="s">
        <v>1182</v>
      </c>
      <c r="C31" s="63">
        <v>300</v>
      </c>
      <c r="D31" s="50" t="s">
        <v>0</v>
      </c>
      <c r="E31" s="34"/>
      <c r="F31" s="33">
        <f t="shared" si="0"/>
        <v>0</v>
      </c>
    </row>
    <row r="32" spans="1:6" s="24" customFormat="1">
      <c r="A32" s="32"/>
      <c r="B32" s="56" t="s">
        <v>1181</v>
      </c>
      <c r="C32" s="63"/>
      <c r="D32" s="50"/>
      <c r="E32" s="161"/>
      <c r="F32" s="33" t="str">
        <f t="shared" si="0"/>
        <v/>
      </c>
    </row>
    <row r="33" spans="1:6" s="24" customFormat="1">
      <c r="A33" s="32"/>
      <c r="B33" s="56"/>
      <c r="C33" s="63"/>
      <c r="D33" s="63"/>
      <c r="E33" s="161"/>
      <c r="F33" s="33" t="str">
        <f t="shared" si="0"/>
        <v/>
      </c>
    </row>
    <row r="34" spans="1:6" s="24" customFormat="1">
      <c r="A34" s="32" t="s">
        <v>1180</v>
      </c>
      <c r="B34" s="56" t="s">
        <v>1179</v>
      </c>
      <c r="C34" s="63">
        <v>250</v>
      </c>
      <c r="D34" s="50" t="s">
        <v>0</v>
      </c>
      <c r="E34" s="34"/>
      <c r="F34" s="33">
        <f t="shared" si="0"/>
        <v>0</v>
      </c>
    </row>
    <row r="35" spans="1:6" s="24" customFormat="1">
      <c r="A35" s="32"/>
      <c r="B35" s="56"/>
      <c r="C35" s="63"/>
      <c r="D35" s="63"/>
      <c r="E35" s="161"/>
      <c r="F35" s="33" t="str">
        <f t="shared" si="0"/>
        <v/>
      </c>
    </row>
    <row r="36" spans="1:6" s="24" customFormat="1">
      <c r="A36" s="32" t="s">
        <v>1178</v>
      </c>
      <c r="B36" s="56" t="s">
        <v>1177</v>
      </c>
      <c r="C36" s="63">
        <v>250</v>
      </c>
      <c r="D36" s="50" t="s">
        <v>0</v>
      </c>
      <c r="E36" s="34"/>
      <c r="F36" s="33">
        <f t="shared" si="0"/>
        <v>0</v>
      </c>
    </row>
    <row r="37" spans="1:6" s="24" customFormat="1">
      <c r="A37" s="32"/>
      <c r="B37" s="56"/>
      <c r="C37" s="63"/>
      <c r="D37" s="63"/>
      <c r="E37" s="161"/>
      <c r="F37" s="33" t="str">
        <f t="shared" si="0"/>
        <v/>
      </c>
    </row>
    <row r="38" spans="1:6" s="24" customFormat="1">
      <c r="A38" s="32" t="s">
        <v>1176</v>
      </c>
      <c r="B38" s="56" t="s">
        <v>1175</v>
      </c>
      <c r="C38" s="63">
        <v>250</v>
      </c>
      <c r="D38" s="50" t="s">
        <v>0</v>
      </c>
      <c r="E38" s="34"/>
      <c r="F38" s="33">
        <f t="shared" si="0"/>
        <v>0</v>
      </c>
    </row>
    <row r="39" spans="1:6" s="24" customFormat="1">
      <c r="A39" s="32"/>
      <c r="B39" s="56"/>
      <c r="C39" s="63"/>
      <c r="D39" s="63"/>
      <c r="E39" s="161"/>
      <c r="F39" s="33" t="str">
        <f t="shared" si="0"/>
        <v/>
      </c>
    </row>
    <row r="40" spans="1:6" s="24" customFormat="1">
      <c r="A40" s="32" t="s">
        <v>1174</v>
      </c>
      <c r="B40" s="56" t="s">
        <v>1173</v>
      </c>
      <c r="C40" s="63">
        <v>250</v>
      </c>
      <c r="D40" s="50" t="s">
        <v>0</v>
      </c>
      <c r="E40" s="34"/>
      <c r="F40" s="33">
        <f t="shared" si="0"/>
        <v>0</v>
      </c>
    </row>
    <row r="41" spans="1:6" s="24" customFormat="1">
      <c r="A41" s="32"/>
      <c r="B41" s="56"/>
      <c r="C41" s="63"/>
      <c r="D41" s="63"/>
      <c r="E41" s="161"/>
      <c r="F41" s="33" t="str">
        <f t="shared" si="0"/>
        <v/>
      </c>
    </row>
    <row r="42" spans="1:6" s="24" customFormat="1">
      <c r="A42" s="32" t="s">
        <v>1172</v>
      </c>
      <c r="B42" s="56" t="s">
        <v>1171</v>
      </c>
      <c r="C42" s="63">
        <v>250</v>
      </c>
      <c r="D42" s="50" t="s">
        <v>0</v>
      </c>
      <c r="E42" s="34"/>
      <c r="F42" s="33">
        <f t="shared" si="0"/>
        <v>0</v>
      </c>
    </row>
    <row r="43" spans="1:6" s="24" customFormat="1">
      <c r="A43" s="32"/>
      <c r="B43" s="56"/>
      <c r="C43" s="63"/>
      <c r="D43" s="63"/>
      <c r="E43" s="161"/>
      <c r="F43" s="33" t="str">
        <f t="shared" si="0"/>
        <v/>
      </c>
    </row>
    <row r="44" spans="1:6" s="24" customFormat="1" ht="30">
      <c r="A44" s="32" t="s">
        <v>1170</v>
      </c>
      <c r="B44" s="56" t="s">
        <v>1169</v>
      </c>
      <c r="C44" s="63">
        <v>80</v>
      </c>
      <c r="D44" s="50" t="s">
        <v>0</v>
      </c>
      <c r="E44" s="34"/>
      <c r="F44" s="33">
        <f t="shared" si="0"/>
        <v>0</v>
      </c>
    </row>
    <row r="45" spans="1:6" s="24" customFormat="1">
      <c r="A45" s="32"/>
      <c r="B45" s="56"/>
      <c r="C45" s="63"/>
      <c r="D45" s="63"/>
      <c r="E45" s="161"/>
      <c r="F45" s="33" t="str">
        <f t="shared" si="0"/>
        <v/>
      </c>
    </row>
    <row r="46" spans="1:6" s="24" customFormat="1" ht="30">
      <c r="A46" s="32" t="s">
        <v>1168</v>
      </c>
      <c r="B46" s="56" t="s">
        <v>1167</v>
      </c>
      <c r="C46" s="63">
        <v>80</v>
      </c>
      <c r="D46" s="50" t="s">
        <v>0</v>
      </c>
      <c r="E46" s="34"/>
      <c r="F46" s="33">
        <f t="shared" si="0"/>
        <v>0</v>
      </c>
    </row>
    <row r="47" spans="1:6" s="24" customFormat="1">
      <c r="A47" s="32"/>
      <c r="B47" s="56"/>
      <c r="C47" s="63"/>
      <c r="D47" s="63"/>
      <c r="E47" s="161"/>
      <c r="F47" s="33" t="str">
        <f t="shared" si="0"/>
        <v/>
      </c>
    </row>
    <row r="48" spans="1:6" s="24" customFormat="1" ht="30">
      <c r="A48" s="32" t="s">
        <v>1166</v>
      </c>
      <c r="B48" s="56" t="s">
        <v>1165</v>
      </c>
      <c r="C48" s="63">
        <v>80</v>
      </c>
      <c r="D48" s="50" t="s">
        <v>0</v>
      </c>
      <c r="E48" s="34"/>
      <c r="F48" s="33">
        <f t="shared" si="0"/>
        <v>0</v>
      </c>
    </row>
    <row r="49" spans="1:6" s="24" customFormat="1">
      <c r="A49" s="32"/>
      <c r="B49" s="56"/>
      <c r="C49" s="63"/>
      <c r="D49" s="63"/>
      <c r="E49" s="161"/>
      <c r="F49" s="33" t="str">
        <f t="shared" si="0"/>
        <v/>
      </c>
    </row>
    <row r="50" spans="1:6" s="24" customFormat="1" ht="30">
      <c r="A50" s="32" t="s">
        <v>1164</v>
      </c>
      <c r="B50" s="56" t="s">
        <v>1163</v>
      </c>
      <c r="C50" s="63">
        <v>10</v>
      </c>
      <c r="D50" s="50" t="s">
        <v>0</v>
      </c>
      <c r="E50" s="34"/>
      <c r="F50" s="33">
        <f t="shared" ref="F50:F81" si="1">IF(C50="","",E50*C50)</f>
        <v>0</v>
      </c>
    </row>
    <row r="51" spans="1:6" s="24" customFormat="1">
      <c r="A51" s="32"/>
      <c r="B51" s="56"/>
      <c r="C51" s="63"/>
      <c r="D51" s="63"/>
      <c r="E51" s="161"/>
      <c r="F51" s="33" t="str">
        <f t="shared" si="1"/>
        <v/>
      </c>
    </row>
    <row r="52" spans="1:6" s="24" customFormat="1" ht="30">
      <c r="A52" s="62" t="s">
        <v>1162</v>
      </c>
      <c r="B52" s="41" t="s">
        <v>1161</v>
      </c>
      <c r="C52" s="50">
        <v>60</v>
      </c>
      <c r="D52" s="50" t="s">
        <v>0</v>
      </c>
      <c r="E52" s="34"/>
      <c r="F52" s="33">
        <f t="shared" si="1"/>
        <v>0</v>
      </c>
    </row>
    <row r="53" spans="1:6" s="24" customFormat="1">
      <c r="A53" s="62"/>
      <c r="B53" s="28"/>
      <c r="C53" s="50"/>
      <c r="D53" s="50"/>
      <c r="E53" s="161"/>
      <c r="F53" s="33" t="str">
        <f t="shared" si="1"/>
        <v/>
      </c>
    </row>
    <row r="54" spans="1:6" s="24" customFormat="1" ht="30">
      <c r="A54" s="32" t="s">
        <v>1160</v>
      </c>
      <c r="B54" s="38" t="s">
        <v>1159</v>
      </c>
      <c r="C54" s="50">
        <v>40</v>
      </c>
      <c r="D54" s="50" t="s">
        <v>0</v>
      </c>
      <c r="E54" s="34"/>
      <c r="F54" s="33">
        <f t="shared" si="1"/>
        <v>0</v>
      </c>
    </row>
    <row r="55" spans="1:6" s="24" customFormat="1">
      <c r="A55" s="32"/>
      <c r="B55" s="38"/>
      <c r="C55" s="50"/>
      <c r="D55" s="50"/>
      <c r="E55" s="161"/>
      <c r="F55" s="33" t="str">
        <f t="shared" si="1"/>
        <v/>
      </c>
    </row>
    <row r="56" spans="1:6" s="24" customFormat="1">
      <c r="A56" s="32" t="s">
        <v>1158</v>
      </c>
      <c r="B56" s="41" t="s">
        <v>1157</v>
      </c>
      <c r="C56" s="50">
        <v>30</v>
      </c>
      <c r="D56" s="50" t="s">
        <v>0</v>
      </c>
      <c r="E56" s="34"/>
      <c r="F56" s="33">
        <f t="shared" si="1"/>
        <v>0</v>
      </c>
    </row>
    <row r="57" spans="1:6" s="24" customFormat="1">
      <c r="A57" s="32"/>
      <c r="B57" s="41"/>
      <c r="C57" s="50"/>
      <c r="D57" s="50"/>
      <c r="E57" s="161"/>
      <c r="F57" s="33" t="str">
        <f t="shared" si="1"/>
        <v/>
      </c>
    </row>
    <row r="58" spans="1:6" s="24" customFormat="1">
      <c r="A58" s="32" t="s">
        <v>1156</v>
      </c>
      <c r="B58" s="41" t="s">
        <v>1155</v>
      </c>
      <c r="C58" s="50">
        <v>30</v>
      </c>
      <c r="D58" s="50" t="s">
        <v>0</v>
      </c>
      <c r="E58" s="34"/>
      <c r="F58" s="33">
        <f t="shared" si="1"/>
        <v>0</v>
      </c>
    </row>
    <row r="59" spans="1:6" s="24" customFormat="1">
      <c r="A59" s="32"/>
      <c r="B59" s="51"/>
      <c r="C59" s="50"/>
      <c r="D59" s="50"/>
      <c r="E59" s="161"/>
      <c r="F59" s="33" t="str">
        <f t="shared" si="1"/>
        <v/>
      </c>
    </row>
    <row r="60" spans="1:6" s="24" customFormat="1">
      <c r="A60" s="32" t="s">
        <v>1154</v>
      </c>
      <c r="B60" s="51" t="s">
        <v>1153</v>
      </c>
      <c r="C60" s="50">
        <v>25</v>
      </c>
      <c r="D60" s="50" t="s">
        <v>0</v>
      </c>
      <c r="E60" s="34"/>
      <c r="F60" s="33">
        <f t="shared" si="1"/>
        <v>0</v>
      </c>
    </row>
    <row r="61" spans="1:6" s="24" customFormat="1">
      <c r="A61" s="62"/>
      <c r="B61" s="41"/>
      <c r="C61" s="50"/>
      <c r="D61" s="50"/>
      <c r="E61" s="161"/>
      <c r="F61" s="33" t="str">
        <f t="shared" si="1"/>
        <v/>
      </c>
    </row>
    <row r="62" spans="1:6" s="24" customFormat="1">
      <c r="A62" s="32" t="s">
        <v>1152</v>
      </c>
      <c r="B62" s="51" t="s">
        <v>1151</v>
      </c>
      <c r="C62" s="50">
        <v>5</v>
      </c>
      <c r="D62" s="50" t="s">
        <v>0</v>
      </c>
      <c r="E62" s="34"/>
      <c r="F62" s="33">
        <f t="shared" si="1"/>
        <v>0</v>
      </c>
    </row>
    <row r="63" spans="1:6" s="24" customFormat="1">
      <c r="A63" s="32"/>
      <c r="B63" s="54"/>
      <c r="C63" s="50"/>
      <c r="D63" s="50"/>
      <c r="E63" s="161"/>
      <c r="F63" s="33" t="str">
        <f t="shared" si="1"/>
        <v/>
      </c>
    </row>
    <row r="64" spans="1:6" s="24" customFormat="1">
      <c r="A64" s="32" t="s">
        <v>1150</v>
      </c>
      <c r="B64" s="51" t="s">
        <v>1207</v>
      </c>
      <c r="C64" s="50">
        <v>25</v>
      </c>
      <c r="D64" s="50" t="s">
        <v>0</v>
      </c>
      <c r="E64" s="34"/>
      <c r="F64" s="33">
        <f t="shared" si="1"/>
        <v>0</v>
      </c>
    </row>
    <row r="65" spans="1:6" s="24" customFormat="1">
      <c r="A65" s="32"/>
      <c r="B65" s="51"/>
      <c r="C65" s="50"/>
      <c r="D65" s="50"/>
      <c r="E65" s="161"/>
      <c r="F65" s="33" t="str">
        <f t="shared" si="1"/>
        <v/>
      </c>
    </row>
    <row r="66" spans="1:6" s="24" customFormat="1">
      <c r="A66" s="32" t="s">
        <v>1149</v>
      </c>
      <c r="B66" s="38" t="s">
        <v>1148</v>
      </c>
      <c r="C66" s="50">
        <v>25</v>
      </c>
      <c r="D66" s="50" t="s">
        <v>0</v>
      </c>
      <c r="E66" s="34"/>
      <c r="F66" s="33">
        <f t="shared" si="1"/>
        <v>0</v>
      </c>
    </row>
    <row r="67" spans="1:6" s="24" customFormat="1">
      <c r="A67" s="32"/>
      <c r="B67" s="38"/>
      <c r="C67" s="50"/>
      <c r="D67" s="50"/>
      <c r="E67" s="161"/>
      <c r="F67" s="33" t="str">
        <f t="shared" si="1"/>
        <v/>
      </c>
    </row>
    <row r="68" spans="1:6" s="24" customFormat="1">
      <c r="A68" s="32" t="s">
        <v>1147</v>
      </c>
      <c r="B68" s="38" t="s">
        <v>1146</v>
      </c>
      <c r="C68" s="50">
        <v>15</v>
      </c>
      <c r="D68" s="50" t="s">
        <v>0</v>
      </c>
      <c r="E68" s="34"/>
      <c r="F68" s="33">
        <f t="shared" si="1"/>
        <v>0</v>
      </c>
    </row>
    <row r="69" spans="1:6" s="24" customFormat="1">
      <c r="A69" s="32"/>
      <c r="B69" s="38"/>
      <c r="C69" s="50"/>
      <c r="D69" s="50"/>
      <c r="E69" s="161"/>
      <c r="F69" s="33" t="str">
        <f t="shared" si="1"/>
        <v/>
      </c>
    </row>
    <row r="70" spans="1:6" s="24" customFormat="1">
      <c r="A70" s="32" t="s">
        <v>1145</v>
      </c>
      <c r="B70" s="38" t="s">
        <v>1144</v>
      </c>
      <c r="C70" s="50">
        <v>15</v>
      </c>
      <c r="D70" s="50" t="s">
        <v>0</v>
      </c>
      <c r="E70" s="34"/>
      <c r="F70" s="33">
        <f t="shared" si="1"/>
        <v>0</v>
      </c>
    </row>
    <row r="71" spans="1:6" s="24" customFormat="1">
      <c r="A71" s="32"/>
      <c r="B71" s="38"/>
      <c r="C71" s="50"/>
      <c r="D71" s="50"/>
      <c r="E71" s="161"/>
      <c r="F71" s="33" t="str">
        <f t="shared" si="1"/>
        <v/>
      </c>
    </row>
    <row r="72" spans="1:6" s="24" customFormat="1">
      <c r="A72" s="32" t="s">
        <v>1143</v>
      </c>
      <c r="B72" s="38" t="s">
        <v>1142</v>
      </c>
      <c r="C72" s="50">
        <v>0</v>
      </c>
      <c r="D72" s="50" t="s">
        <v>0</v>
      </c>
      <c r="E72" s="34"/>
      <c r="F72" s="33">
        <f t="shared" si="1"/>
        <v>0</v>
      </c>
    </row>
    <row r="73" spans="1:6" s="24" customFormat="1">
      <c r="A73" s="32"/>
      <c r="B73" s="38"/>
      <c r="C73" s="50"/>
      <c r="D73" s="50"/>
      <c r="E73" s="161"/>
      <c r="F73" s="33" t="str">
        <f t="shared" si="1"/>
        <v/>
      </c>
    </row>
    <row r="74" spans="1:6" s="24" customFormat="1">
      <c r="A74" s="32" t="s">
        <v>1141</v>
      </c>
      <c r="B74" s="38" t="s">
        <v>1140</v>
      </c>
      <c r="C74" s="50">
        <v>15</v>
      </c>
      <c r="D74" s="50" t="s">
        <v>0</v>
      </c>
      <c r="E74" s="34"/>
      <c r="F74" s="33">
        <f t="shared" si="1"/>
        <v>0</v>
      </c>
    </row>
    <row r="75" spans="1:6" s="24" customFormat="1">
      <c r="A75" s="32"/>
      <c r="B75" s="38"/>
      <c r="C75" s="50"/>
      <c r="D75" s="50"/>
      <c r="E75" s="161"/>
      <c r="F75" s="33" t="str">
        <f t="shared" si="1"/>
        <v/>
      </c>
    </row>
    <row r="76" spans="1:6" s="24" customFormat="1">
      <c r="A76" s="32" t="s">
        <v>1139</v>
      </c>
      <c r="B76" s="38" t="s">
        <v>1138</v>
      </c>
      <c r="C76" s="50">
        <v>15</v>
      </c>
      <c r="D76" s="50" t="s">
        <v>0</v>
      </c>
      <c r="E76" s="34"/>
      <c r="F76" s="33">
        <f t="shared" si="1"/>
        <v>0</v>
      </c>
    </row>
    <row r="77" spans="1:6" s="24" customFormat="1">
      <c r="A77" s="32"/>
      <c r="B77" s="38"/>
      <c r="C77" s="50"/>
      <c r="D77" s="50"/>
      <c r="E77" s="161"/>
      <c r="F77" s="33" t="str">
        <f t="shared" si="1"/>
        <v/>
      </c>
    </row>
    <row r="78" spans="1:6" s="24" customFormat="1">
      <c r="A78" s="32" t="s">
        <v>1137</v>
      </c>
      <c r="B78" s="38" t="s">
        <v>1208</v>
      </c>
      <c r="C78" s="50">
        <v>25</v>
      </c>
      <c r="D78" s="50" t="s">
        <v>0</v>
      </c>
      <c r="E78" s="34"/>
      <c r="F78" s="33">
        <f t="shared" si="1"/>
        <v>0</v>
      </c>
    </row>
    <row r="79" spans="1:6" s="24" customFormat="1">
      <c r="A79" s="32"/>
      <c r="B79" s="38"/>
      <c r="C79" s="50"/>
      <c r="D79" s="50"/>
      <c r="E79" s="161"/>
      <c r="F79" s="33" t="str">
        <f t="shared" si="1"/>
        <v/>
      </c>
    </row>
    <row r="80" spans="1:6" s="24" customFormat="1" ht="37.5" customHeight="1">
      <c r="A80" s="32" t="s">
        <v>1209</v>
      </c>
      <c r="B80" s="38" t="s">
        <v>1136</v>
      </c>
      <c r="C80" s="50">
        <v>15</v>
      </c>
      <c r="D80" s="50" t="s">
        <v>0</v>
      </c>
      <c r="E80" s="34"/>
      <c r="F80" s="33">
        <f t="shared" si="1"/>
        <v>0</v>
      </c>
    </row>
    <row r="81" spans="1:6" s="24" customFormat="1" ht="49.5" customHeight="1">
      <c r="A81" s="32" t="s">
        <v>1210</v>
      </c>
      <c r="B81" s="38" t="s">
        <v>1135</v>
      </c>
      <c r="C81" s="50">
        <v>20</v>
      </c>
      <c r="D81" s="50" t="s">
        <v>0</v>
      </c>
      <c r="E81" s="34"/>
      <c r="F81" s="33">
        <f t="shared" si="1"/>
        <v>0</v>
      </c>
    </row>
    <row r="82" spans="1:6" s="24" customFormat="1" ht="39" customHeight="1">
      <c r="A82" s="32" t="s">
        <v>1211</v>
      </c>
      <c r="B82" s="38" t="s">
        <v>1134</v>
      </c>
      <c r="C82" s="50">
        <v>10</v>
      </c>
      <c r="D82" s="50" t="s">
        <v>0</v>
      </c>
      <c r="E82" s="34"/>
      <c r="F82" s="33">
        <f t="shared" ref="F82:F95" si="2">IF(C82="","",E82*C82)</f>
        <v>0</v>
      </c>
    </row>
    <row r="83" spans="1:6" s="24" customFormat="1">
      <c r="A83" s="32"/>
      <c r="B83" s="38"/>
      <c r="C83" s="50"/>
      <c r="D83" s="50"/>
      <c r="E83" s="161"/>
      <c r="F83" s="33" t="str">
        <f t="shared" si="2"/>
        <v/>
      </c>
    </row>
    <row r="84" spans="1:6" s="24" customFormat="1">
      <c r="A84" s="32" t="s">
        <v>1133</v>
      </c>
      <c r="B84" s="51" t="s">
        <v>1132</v>
      </c>
      <c r="C84" s="50">
        <v>20</v>
      </c>
      <c r="D84" s="50" t="s">
        <v>0</v>
      </c>
      <c r="E84" s="34"/>
      <c r="F84" s="33">
        <f t="shared" si="2"/>
        <v>0</v>
      </c>
    </row>
    <row r="85" spans="1:6" s="24" customFormat="1">
      <c r="A85" s="32"/>
      <c r="B85" s="51"/>
      <c r="C85" s="50"/>
      <c r="D85" s="50"/>
      <c r="E85" s="161"/>
      <c r="F85" s="33" t="str">
        <f t="shared" si="2"/>
        <v/>
      </c>
    </row>
    <row r="86" spans="1:6" s="24" customFormat="1">
      <c r="A86" s="32" t="s">
        <v>1131</v>
      </c>
      <c r="B86" s="51" t="s">
        <v>1130</v>
      </c>
      <c r="C86" s="50">
        <v>15</v>
      </c>
      <c r="D86" s="50" t="s">
        <v>0</v>
      </c>
      <c r="E86" s="34"/>
      <c r="F86" s="33">
        <f t="shared" si="2"/>
        <v>0</v>
      </c>
    </row>
    <row r="87" spans="1:6" s="24" customFormat="1">
      <c r="A87" s="32"/>
      <c r="B87" s="51"/>
      <c r="C87" s="50"/>
      <c r="D87" s="50"/>
      <c r="E87" s="161"/>
      <c r="F87" s="33" t="str">
        <f t="shared" si="2"/>
        <v/>
      </c>
    </row>
    <row r="88" spans="1:6" s="24" customFormat="1" ht="30">
      <c r="A88" s="32" t="s">
        <v>1129</v>
      </c>
      <c r="B88" s="41" t="s">
        <v>1128</v>
      </c>
      <c r="C88" s="50">
        <v>6</v>
      </c>
      <c r="D88" s="50" t="s">
        <v>0</v>
      </c>
      <c r="E88" s="34"/>
      <c r="F88" s="33">
        <f t="shared" si="2"/>
        <v>0</v>
      </c>
    </row>
    <row r="89" spans="1:6" s="24" customFormat="1">
      <c r="A89" s="32"/>
      <c r="B89" s="41"/>
      <c r="C89" s="50"/>
      <c r="D89" s="50"/>
      <c r="E89" s="161"/>
      <c r="F89" s="33" t="str">
        <f t="shared" si="2"/>
        <v/>
      </c>
    </row>
    <row r="90" spans="1:6" s="24" customFormat="1" ht="30">
      <c r="A90" s="32" t="s">
        <v>1127</v>
      </c>
      <c r="B90" s="59" t="s">
        <v>1212</v>
      </c>
      <c r="C90" s="50">
        <v>15</v>
      </c>
      <c r="D90" s="50" t="s">
        <v>0</v>
      </c>
      <c r="E90" s="34"/>
      <c r="F90" s="33">
        <f t="shared" si="2"/>
        <v>0</v>
      </c>
    </row>
    <row r="91" spans="1:6" s="24" customFormat="1">
      <c r="A91" s="32"/>
      <c r="B91" s="44"/>
      <c r="C91" s="50"/>
      <c r="D91" s="50"/>
      <c r="E91" s="161"/>
      <c r="F91" s="33" t="str">
        <f t="shared" si="2"/>
        <v/>
      </c>
    </row>
    <row r="92" spans="1:6" s="24" customFormat="1">
      <c r="A92" s="48" t="s">
        <v>1126</v>
      </c>
      <c r="B92" s="53" t="s">
        <v>1241</v>
      </c>
      <c r="C92" s="61"/>
      <c r="D92" s="61"/>
      <c r="E92" s="162"/>
      <c r="F92" s="45" t="str">
        <f t="shared" si="2"/>
        <v/>
      </c>
    </row>
    <row r="93" spans="1:6" s="24" customFormat="1">
      <c r="A93" s="32"/>
      <c r="B93" s="60"/>
      <c r="C93" s="50"/>
      <c r="D93" s="50"/>
      <c r="E93" s="161"/>
      <c r="F93" s="33" t="str">
        <f t="shared" si="2"/>
        <v/>
      </c>
    </row>
    <row r="94" spans="1:6" s="24" customFormat="1" ht="31.5" customHeight="1">
      <c r="A94" s="32" t="s">
        <v>1125</v>
      </c>
      <c r="B94" s="51" t="s">
        <v>1124</v>
      </c>
      <c r="C94" s="50">
        <v>12</v>
      </c>
      <c r="D94" s="50" t="s">
        <v>0</v>
      </c>
      <c r="E94" s="34"/>
      <c r="F94" s="33">
        <f t="shared" si="2"/>
        <v>0</v>
      </c>
    </row>
    <row r="95" spans="1:6" s="24" customFormat="1">
      <c r="A95" s="32"/>
      <c r="B95" s="41" t="s">
        <v>1123</v>
      </c>
      <c r="C95" s="50">
        <v>30</v>
      </c>
      <c r="D95" s="50" t="s">
        <v>0</v>
      </c>
      <c r="E95" s="34"/>
      <c r="F95" s="33">
        <f t="shared" si="2"/>
        <v>0</v>
      </c>
    </row>
    <row r="96" spans="1:6" s="24" customFormat="1">
      <c r="A96" s="32"/>
      <c r="B96" s="41"/>
      <c r="C96" s="50"/>
      <c r="D96" s="50"/>
      <c r="E96" s="161"/>
      <c r="F96" s="33"/>
    </row>
    <row r="97" spans="1:6" s="24" customFormat="1" ht="18.75" customHeight="1">
      <c r="A97" s="32" t="s">
        <v>1122</v>
      </c>
      <c r="B97" s="41" t="s">
        <v>1121</v>
      </c>
      <c r="C97" s="50">
        <v>12</v>
      </c>
      <c r="D97" s="50" t="s">
        <v>0</v>
      </c>
      <c r="E97" s="34"/>
      <c r="F97" s="33">
        <f t="shared" ref="F97:F128" si="3">IF(C97="","",E97*C97)</f>
        <v>0</v>
      </c>
    </row>
    <row r="98" spans="1:6" s="24" customFormat="1">
      <c r="A98" s="32"/>
      <c r="B98" s="59"/>
      <c r="C98" s="50"/>
      <c r="D98" s="50"/>
      <c r="E98" s="161"/>
      <c r="F98" s="33" t="str">
        <f t="shared" si="3"/>
        <v/>
      </c>
    </row>
    <row r="99" spans="1:6" s="24" customFormat="1">
      <c r="A99" s="32" t="s">
        <v>1120</v>
      </c>
      <c r="B99" s="55" t="s">
        <v>1119</v>
      </c>
      <c r="C99" s="50">
        <v>6</v>
      </c>
      <c r="D99" s="50" t="s">
        <v>0</v>
      </c>
      <c r="E99" s="34"/>
      <c r="F99" s="33">
        <f t="shared" si="3"/>
        <v>0</v>
      </c>
    </row>
    <row r="100" spans="1:6" s="24" customFormat="1">
      <c r="A100" s="32"/>
      <c r="B100" s="58"/>
      <c r="C100" s="50"/>
      <c r="D100" s="50"/>
      <c r="E100" s="161"/>
      <c r="F100" s="33" t="str">
        <f t="shared" si="3"/>
        <v/>
      </c>
    </row>
    <row r="101" spans="1:6" s="24" customFormat="1">
      <c r="A101" s="32" t="s">
        <v>1118</v>
      </c>
      <c r="B101" s="55" t="s">
        <v>1117</v>
      </c>
      <c r="C101" s="50">
        <v>6</v>
      </c>
      <c r="D101" s="50" t="s">
        <v>0</v>
      </c>
      <c r="E101" s="34"/>
      <c r="F101" s="33">
        <f t="shared" si="3"/>
        <v>0</v>
      </c>
    </row>
    <row r="102" spans="1:6" s="24" customFormat="1">
      <c r="A102" s="32"/>
      <c r="B102" s="51"/>
      <c r="C102" s="57"/>
      <c r="D102" s="57"/>
      <c r="E102" s="161"/>
      <c r="F102" s="33" t="str">
        <f t="shared" si="3"/>
        <v/>
      </c>
    </row>
    <row r="103" spans="1:6" s="24" customFormat="1">
      <c r="A103" s="32" t="s">
        <v>1116</v>
      </c>
      <c r="B103" s="51" t="s">
        <v>1115</v>
      </c>
      <c r="C103" s="57">
        <v>6</v>
      </c>
      <c r="D103" s="50" t="s">
        <v>0</v>
      </c>
      <c r="E103" s="34"/>
      <c r="F103" s="33">
        <f t="shared" si="3"/>
        <v>0</v>
      </c>
    </row>
    <row r="104" spans="1:6" s="24" customFormat="1">
      <c r="A104" s="32"/>
      <c r="B104" s="54"/>
      <c r="C104" s="57"/>
      <c r="D104" s="57"/>
      <c r="E104" s="161"/>
      <c r="F104" s="33" t="str">
        <f t="shared" si="3"/>
        <v/>
      </c>
    </row>
    <row r="105" spans="1:6" s="24" customFormat="1">
      <c r="A105" s="32" t="s">
        <v>1114</v>
      </c>
      <c r="B105" s="51" t="s">
        <v>1113</v>
      </c>
      <c r="C105" s="57">
        <v>6</v>
      </c>
      <c r="D105" s="50" t="s">
        <v>0</v>
      </c>
      <c r="E105" s="34"/>
      <c r="F105" s="33">
        <f t="shared" si="3"/>
        <v>0</v>
      </c>
    </row>
    <row r="106" spans="1:6" s="24" customFormat="1">
      <c r="A106" s="32"/>
      <c r="B106" s="51"/>
      <c r="C106" s="57"/>
      <c r="D106" s="57"/>
      <c r="E106" s="161"/>
      <c r="F106" s="33" t="str">
        <f t="shared" si="3"/>
        <v/>
      </c>
    </row>
    <row r="107" spans="1:6" s="24" customFormat="1">
      <c r="A107" s="32" t="s">
        <v>1112</v>
      </c>
      <c r="B107" s="51" t="s">
        <v>1111</v>
      </c>
      <c r="C107" s="57">
        <v>5</v>
      </c>
      <c r="D107" s="50" t="s">
        <v>0</v>
      </c>
      <c r="E107" s="34"/>
      <c r="F107" s="33">
        <f t="shared" si="3"/>
        <v>0</v>
      </c>
    </row>
    <row r="108" spans="1:6" s="24" customFormat="1">
      <c r="A108" s="32"/>
      <c r="B108" s="51"/>
      <c r="C108" s="57"/>
      <c r="D108" s="57"/>
      <c r="E108" s="161"/>
      <c r="F108" s="33" t="str">
        <f t="shared" si="3"/>
        <v/>
      </c>
    </row>
    <row r="109" spans="1:6" s="24" customFormat="1">
      <c r="A109" s="32" t="s">
        <v>1110</v>
      </c>
      <c r="B109" s="51" t="s">
        <v>1109</v>
      </c>
      <c r="C109" s="57">
        <v>5</v>
      </c>
      <c r="D109" s="50" t="s">
        <v>0</v>
      </c>
      <c r="E109" s="34"/>
      <c r="F109" s="33">
        <f t="shared" si="3"/>
        <v>0</v>
      </c>
    </row>
    <row r="110" spans="1:6" s="24" customFormat="1">
      <c r="A110" s="32"/>
      <c r="B110" s="51"/>
      <c r="C110" s="57"/>
      <c r="D110" s="57"/>
      <c r="E110" s="161"/>
      <c r="F110" s="33" t="str">
        <f t="shared" si="3"/>
        <v/>
      </c>
    </row>
    <row r="111" spans="1:6" s="24" customFormat="1">
      <c r="A111" s="32" t="s">
        <v>1108</v>
      </c>
      <c r="B111" s="51" t="s">
        <v>1107</v>
      </c>
      <c r="C111" s="50">
        <v>10</v>
      </c>
      <c r="D111" s="50" t="s">
        <v>0</v>
      </c>
      <c r="E111" s="34"/>
      <c r="F111" s="33">
        <f t="shared" si="3"/>
        <v>0</v>
      </c>
    </row>
    <row r="112" spans="1:6" s="24" customFormat="1">
      <c r="A112" s="32"/>
      <c r="B112" s="55"/>
      <c r="C112" s="50"/>
      <c r="D112" s="50"/>
      <c r="E112" s="161"/>
      <c r="F112" s="33" t="str">
        <f t="shared" si="3"/>
        <v/>
      </c>
    </row>
    <row r="113" spans="1:6" s="24" customFormat="1" ht="30">
      <c r="A113" s="32" t="s">
        <v>1106</v>
      </c>
      <c r="B113" s="41" t="s">
        <v>1105</v>
      </c>
      <c r="C113" s="50">
        <v>10</v>
      </c>
      <c r="D113" s="50" t="s">
        <v>0</v>
      </c>
      <c r="E113" s="34"/>
      <c r="F113" s="33">
        <f t="shared" si="3"/>
        <v>0</v>
      </c>
    </row>
    <row r="114" spans="1:6" s="24" customFormat="1">
      <c r="A114" s="32"/>
      <c r="B114" s="41"/>
      <c r="C114" s="50"/>
      <c r="D114" s="50"/>
      <c r="E114" s="161"/>
      <c r="F114" s="33" t="str">
        <f t="shared" si="3"/>
        <v/>
      </c>
    </row>
    <row r="115" spans="1:6" s="24" customFormat="1">
      <c r="A115" s="32" t="s">
        <v>1104</v>
      </c>
      <c r="B115" s="41" t="s">
        <v>1103</v>
      </c>
      <c r="C115" s="50">
        <v>10</v>
      </c>
      <c r="D115" s="50" t="s">
        <v>0</v>
      </c>
      <c r="E115" s="34"/>
      <c r="F115" s="33">
        <f t="shared" si="3"/>
        <v>0</v>
      </c>
    </row>
    <row r="116" spans="1:6" s="24" customFormat="1">
      <c r="A116" s="32"/>
      <c r="B116" s="41"/>
      <c r="C116" s="50"/>
      <c r="D116" s="50"/>
      <c r="E116" s="161"/>
      <c r="F116" s="33" t="str">
        <f t="shared" si="3"/>
        <v/>
      </c>
    </row>
    <row r="117" spans="1:6" s="24" customFormat="1">
      <c r="A117" s="32" t="s">
        <v>1102</v>
      </c>
      <c r="B117" s="41" t="s">
        <v>1101</v>
      </c>
      <c r="C117" s="50">
        <v>2</v>
      </c>
      <c r="D117" s="50" t="s">
        <v>0</v>
      </c>
      <c r="E117" s="34"/>
      <c r="F117" s="33">
        <f t="shared" si="3"/>
        <v>0</v>
      </c>
    </row>
    <row r="118" spans="1:6" s="24" customFormat="1">
      <c r="A118" s="32"/>
      <c r="B118" s="41" t="s">
        <v>1100</v>
      </c>
      <c r="C118" s="50"/>
      <c r="D118" s="50"/>
      <c r="E118" s="161"/>
      <c r="F118" s="33" t="str">
        <f t="shared" si="3"/>
        <v/>
      </c>
    </row>
    <row r="119" spans="1:6" s="24" customFormat="1">
      <c r="A119" s="32"/>
      <c r="B119" s="38" t="s">
        <v>1099</v>
      </c>
      <c r="C119" s="50"/>
      <c r="D119" s="50"/>
      <c r="E119" s="161"/>
      <c r="F119" s="33" t="str">
        <f t="shared" si="3"/>
        <v/>
      </c>
    </row>
    <row r="120" spans="1:6" s="24" customFormat="1">
      <c r="A120" s="32"/>
      <c r="B120" s="41" t="s">
        <v>1098</v>
      </c>
      <c r="C120" s="50"/>
      <c r="D120" s="50"/>
      <c r="E120" s="161"/>
      <c r="F120" s="33" t="str">
        <f t="shared" si="3"/>
        <v/>
      </c>
    </row>
    <row r="121" spans="1:6" s="24" customFormat="1">
      <c r="A121" s="32"/>
      <c r="B121" s="41" t="s">
        <v>1097</v>
      </c>
      <c r="C121" s="50"/>
      <c r="D121" s="50"/>
      <c r="E121" s="161"/>
      <c r="F121" s="33" t="str">
        <f t="shared" si="3"/>
        <v/>
      </c>
    </row>
    <row r="122" spans="1:6" s="24" customFormat="1">
      <c r="A122" s="32"/>
      <c r="B122" s="41" t="s">
        <v>1096</v>
      </c>
      <c r="C122" s="50"/>
      <c r="D122" s="50"/>
      <c r="E122" s="161"/>
      <c r="F122" s="33" t="str">
        <f t="shared" si="3"/>
        <v/>
      </c>
    </row>
    <row r="123" spans="1:6" s="24" customFormat="1">
      <c r="A123" s="32"/>
      <c r="B123" s="41" t="s">
        <v>1095</v>
      </c>
      <c r="C123" s="50"/>
      <c r="D123" s="50"/>
      <c r="E123" s="161"/>
      <c r="F123" s="33" t="str">
        <f t="shared" si="3"/>
        <v/>
      </c>
    </row>
    <row r="124" spans="1:6" s="24" customFormat="1" ht="30">
      <c r="A124" s="32"/>
      <c r="B124" s="41" t="s">
        <v>1094</v>
      </c>
      <c r="C124" s="50"/>
      <c r="D124" s="50"/>
      <c r="E124" s="161"/>
      <c r="F124" s="33" t="str">
        <f t="shared" si="3"/>
        <v/>
      </c>
    </row>
    <row r="125" spans="1:6" s="24" customFormat="1">
      <c r="A125" s="32"/>
      <c r="B125" s="38" t="s">
        <v>1093</v>
      </c>
      <c r="C125" s="50"/>
      <c r="D125" s="50"/>
      <c r="E125" s="161"/>
      <c r="F125" s="33" t="str">
        <f t="shared" si="3"/>
        <v/>
      </c>
    </row>
    <row r="126" spans="1:6" s="24" customFormat="1">
      <c r="A126" s="32"/>
      <c r="B126" s="41"/>
      <c r="C126" s="50"/>
      <c r="D126" s="50"/>
      <c r="E126" s="161"/>
      <c r="F126" s="33" t="str">
        <f t="shared" si="3"/>
        <v/>
      </c>
    </row>
    <row r="127" spans="1:6" s="24" customFormat="1" ht="30">
      <c r="A127" s="32" t="s">
        <v>1092</v>
      </c>
      <c r="B127" s="41" t="s">
        <v>1091</v>
      </c>
      <c r="C127" s="50">
        <v>2</v>
      </c>
      <c r="D127" s="50" t="s">
        <v>0</v>
      </c>
      <c r="E127" s="34"/>
      <c r="F127" s="33">
        <f t="shared" si="3"/>
        <v>0</v>
      </c>
    </row>
    <row r="128" spans="1:6" s="24" customFormat="1">
      <c r="A128" s="32"/>
      <c r="B128" s="41"/>
      <c r="C128" s="50"/>
      <c r="D128" s="50"/>
      <c r="E128" s="161"/>
      <c r="F128" s="33" t="str">
        <f t="shared" si="3"/>
        <v/>
      </c>
    </row>
    <row r="129" spans="1:6" s="24" customFormat="1">
      <c r="A129" s="32" t="s">
        <v>1090</v>
      </c>
      <c r="B129" s="41" t="s">
        <v>1089</v>
      </c>
      <c r="C129" s="50">
        <v>2</v>
      </c>
      <c r="D129" s="50" t="s">
        <v>0</v>
      </c>
      <c r="E129" s="34"/>
      <c r="F129" s="33">
        <f t="shared" ref="F129:F149" si="4">IF(C129="","",E129*C129)</f>
        <v>0</v>
      </c>
    </row>
    <row r="130" spans="1:6" s="24" customFormat="1">
      <c r="A130" s="32"/>
      <c r="B130" s="41"/>
      <c r="C130" s="50"/>
      <c r="D130" s="50"/>
      <c r="E130" s="161"/>
      <c r="F130" s="33" t="str">
        <f t="shared" si="4"/>
        <v/>
      </c>
    </row>
    <row r="131" spans="1:6" s="24" customFormat="1">
      <c r="A131" s="32" t="s">
        <v>1088</v>
      </c>
      <c r="B131" s="41" t="s">
        <v>1087</v>
      </c>
      <c r="C131" s="50">
        <v>4</v>
      </c>
      <c r="D131" s="50" t="s">
        <v>0</v>
      </c>
      <c r="E131" s="34"/>
      <c r="F131" s="33">
        <f t="shared" si="4"/>
        <v>0</v>
      </c>
    </row>
    <row r="132" spans="1:6" s="24" customFormat="1">
      <c r="A132" s="32"/>
      <c r="B132" s="41"/>
      <c r="C132" s="50"/>
      <c r="D132" s="50"/>
      <c r="E132" s="161"/>
      <c r="F132" s="33" t="str">
        <f t="shared" si="4"/>
        <v/>
      </c>
    </row>
    <row r="133" spans="1:6" s="24" customFormat="1">
      <c r="A133" s="32" t="s">
        <v>1086</v>
      </c>
      <c r="B133" s="41" t="s">
        <v>1085</v>
      </c>
      <c r="C133" s="50">
        <v>4</v>
      </c>
      <c r="D133" s="50" t="s">
        <v>0</v>
      </c>
      <c r="E133" s="34"/>
      <c r="F133" s="33">
        <f t="shared" si="4"/>
        <v>0</v>
      </c>
    </row>
    <row r="134" spans="1:6" s="24" customFormat="1">
      <c r="A134" s="32"/>
      <c r="B134" s="41"/>
      <c r="C134" s="50"/>
      <c r="D134" s="50"/>
      <c r="E134" s="161"/>
      <c r="F134" s="33" t="str">
        <f t="shared" si="4"/>
        <v/>
      </c>
    </row>
    <row r="135" spans="1:6" s="24" customFormat="1">
      <c r="A135" s="32" t="s">
        <v>1084</v>
      </c>
      <c r="B135" s="55" t="s">
        <v>1083</v>
      </c>
      <c r="C135" s="50">
        <v>4</v>
      </c>
      <c r="D135" s="50" t="s">
        <v>0</v>
      </c>
      <c r="E135" s="34"/>
      <c r="F135" s="33">
        <f t="shared" si="4"/>
        <v>0</v>
      </c>
    </row>
    <row r="136" spans="1:6" s="24" customFormat="1">
      <c r="A136" s="32"/>
      <c r="B136" s="41"/>
      <c r="C136" s="50"/>
      <c r="D136" s="50"/>
      <c r="E136" s="161"/>
      <c r="F136" s="33" t="str">
        <f t="shared" si="4"/>
        <v/>
      </c>
    </row>
    <row r="137" spans="1:6" s="24" customFormat="1">
      <c r="A137" s="32" t="s">
        <v>1082</v>
      </c>
      <c r="B137" s="41" t="s">
        <v>1081</v>
      </c>
      <c r="C137" s="50">
        <v>2</v>
      </c>
      <c r="D137" s="50" t="s">
        <v>0</v>
      </c>
      <c r="E137" s="34"/>
      <c r="F137" s="33">
        <f t="shared" si="4"/>
        <v>0</v>
      </c>
    </row>
    <row r="138" spans="1:6" s="24" customFormat="1">
      <c r="A138" s="32"/>
      <c r="B138" s="41"/>
      <c r="C138" s="50"/>
      <c r="D138" s="50"/>
      <c r="E138" s="161"/>
      <c r="F138" s="33" t="str">
        <f t="shared" si="4"/>
        <v/>
      </c>
    </row>
    <row r="139" spans="1:6" s="24" customFormat="1">
      <c r="A139" s="32" t="s">
        <v>1080</v>
      </c>
      <c r="B139" s="41" t="s">
        <v>1079</v>
      </c>
      <c r="C139" s="50">
        <v>2</v>
      </c>
      <c r="D139" s="50" t="s">
        <v>0</v>
      </c>
      <c r="E139" s="34"/>
      <c r="F139" s="33">
        <f t="shared" si="4"/>
        <v>0</v>
      </c>
    </row>
    <row r="140" spans="1:6" s="24" customFormat="1">
      <c r="A140" s="32"/>
      <c r="B140" s="41"/>
      <c r="C140" s="50"/>
      <c r="D140" s="50"/>
      <c r="E140" s="161"/>
      <c r="F140" s="33" t="str">
        <f t="shared" si="4"/>
        <v/>
      </c>
    </row>
    <row r="141" spans="1:6" s="24" customFormat="1">
      <c r="A141" s="32" t="s">
        <v>1078</v>
      </c>
      <c r="B141" s="41" t="s">
        <v>1077</v>
      </c>
      <c r="C141" s="50">
        <v>8</v>
      </c>
      <c r="D141" s="50" t="s">
        <v>0</v>
      </c>
      <c r="E141" s="34"/>
      <c r="F141" s="33">
        <f t="shared" si="4"/>
        <v>0</v>
      </c>
    </row>
    <row r="142" spans="1:6" s="24" customFormat="1">
      <c r="A142" s="32"/>
      <c r="B142" s="41"/>
      <c r="C142" s="50"/>
      <c r="D142" s="50"/>
      <c r="E142" s="161"/>
      <c r="F142" s="33" t="str">
        <f t="shared" si="4"/>
        <v/>
      </c>
    </row>
    <row r="143" spans="1:6" s="24" customFormat="1" ht="30">
      <c r="A143" s="32" t="s">
        <v>1076</v>
      </c>
      <c r="B143" s="41" t="s">
        <v>1075</v>
      </c>
      <c r="C143" s="50">
        <v>2</v>
      </c>
      <c r="D143" s="50" t="s">
        <v>0</v>
      </c>
      <c r="E143" s="34"/>
      <c r="F143" s="33">
        <f t="shared" si="4"/>
        <v>0</v>
      </c>
    </row>
    <row r="144" spans="1:6" s="24" customFormat="1">
      <c r="A144" s="32"/>
      <c r="B144" s="41"/>
      <c r="C144" s="50"/>
      <c r="D144" s="50"/>
      <c r="E144" s="161"/>
      <c r="F144" s="33" t="str">
        <f t="shared" si="4"/>
        <v/>
      </c>
    </row>
    <row r="145" spans="1:6" s="24" customFormat="1" ht="30">
      <c r="A145" s="32" t="s">
        <v>1074</v>
      </c>
      <c r="B145" s="41" t="s">
        <v>1073</v>
      </c>
      <c r="C145" s="50">
        <v>10</v>
      </c>
      <c r="D145" s="50" t="s">
        <v>0</v>
      </c>
      <c r="E145" s="34"/>
      <c r="F145" s="33">
        <f t="shared" si="4"/>
        <v>0</v>
      </c>
    </row>
    <row r="146" spans="1:6" s="24" customFormat="1">
      <c r="A146" s="32"/>
      <c r="B146" s="41"/>
      <c r="C146" s="50"/>
      <c r="D146" s="50"/>
      <c r="E146" s="161"/>
      <c r="F146" s="33" t="str">
        <f t="shared" si="4"/>
        <v/>
      </c>
    </row>
    <row r="147" spans="1:6" s="24" customFormat="1" ht="30">
      <c r="A147" s="32" t="s">
        <v>1072</v>
      </c>
      <c r="B147" s="41" t="s">
        <v>1071</v>
      </c>
      <c r="C147" s="50">
        <v>4</v>
      </c>
      <c r="D147" s="50" t="s">
        <v>0</v>
      </c>
      <c r="E147" s="34"/>
      <c r="F147" s="33">
        <f t="shared" si="4"/>
        <v>0</v>
      </c>
    </row>
    <row r="148" spans="1:6" s="24" customFormat="1">
      <c r="A148" s="32"/>
      <c r="B148" s="54"/>
      <c r="C148" s="50"/>
      <c r="D148" s="50"/>
      <c r="E148" s="161"/>
      <c r="F148" s="33" t="str">
        <f t="shared" si="4"/>
        <v/>
      </c>
    </row>
    <row r="149" spans="1:6" s="24" customFormat="1" ht="30">
      <c r="A149" s="32" t="s">
        <v>1070</v>
      </c>
      <c r="B149" s="51" t="s">
        <v>1069</v>
      </c>
      <c r="C149" s="50">
        <v>15</v>
      </c>
      <c r="D149" s="50" t="s">
        <v>0</v>
      </c>
      <c r="E149" s="34"/>
      <c r="F149" s="33">
        <f t="shared" si="4"/>
        <v>0</v>
      </c>
    </row>
    <row r="150" spans="1:6" s="24" customFormat="1">
      <c r="A150" s="32"/>
      <c r="B150" s="51"/>
      <c r="C150" s="50"/>
      <c r="D150" s="50"/>
      <c r="E150" s="161"/>
      <c r="F150" s="33"/>
    </row>
    <row r="151" spans="1:6" s="24" customFormat="1">
      <c r="A151" s="32" t="s">
        <v>1068</v>
      </c>
      <c r="B151" s="51" t="s">
        <v>1067</v>
      </c>
      <c r="C151" s="50">
        <v>5</v>
      </c>
      <c r="D151" s="50" t="s">
        <v>0</v>
      </c>
      <c r="E151" s="34"/>
      <c r="F151" s="33">
        <f t="shared" ref="F151:F182" si="5">IF(C151="","",E151*C151)</f>
        <v>0</v>
      </c>
    </row>
    <row r="152" spans="1:6" s="24" customFormat="1">
      <c r="A152" s="32"/>
      <c r="B152" s="51"/>
      <c r="C152" s="50"/>
      <c r="D152" s="50"/>
      <c r="E152" s="161"/>
      <c r="F152" s="33" t="str">
        <f t="shared" si="5"/>
        <v/>
      </c>
    </row>
    <row r="153" spans="1:6" s="24" customFormat="1">
      <c r="A153" s="32" t="s">
        <v>1066</v>
      </c>
      <c r="B153" s="41" t="s">
        <v>1065</v>
      </c>
      <c r="C153" s="50">
        <v>2</v>
      </c>
      <c r="D153" s="50" t="s">
        <v>0</v>
      </c>
      <c r="E153" s="34"/>
      <c r="F153" s="33">
        <f t="shared" si="5"/>
        <v>0</v>
      </c>
    </row>
    <row r="154" spans="1:6" s="24" customFormat="1">
      <c r="A154" s="32"/>
      <c r="B154" s="41"/>
      <c r="C154" s="50"/>
      <c r="D154" s="50"/>
      <c r="E154" s="161"/>
      <c r="F154" s="33" t="str">
        <f t="shared" si="5"/>
        <v/>
      </c>
    </row>
    <row r="155" spans="1:6" s="24" customFormat="1">
      <c r="A155" s="32" t="s">
        <v>1064</v>
      </c>
      <c r="B155" s="55" t="s">
        <v>1063</v>
      </c>
      <c r="C155" s="50">
        <v>4</v>
      </c>
      <c r="D155" s="50" t="s">
        <v>0</v>
      </c>
      <c r="E155" s="34"/>
      <c r="F155" s="33">
        <f t="shared" si="5"/>
        <v>0</v>
      </c>
    </row>
    <row r="156" spans="1:6" s="24" customFormat="1">
      <c r="A156" s="32"/>
      <c r="B156" s="51"/>
      <c r="C156" s="57"/>
      <c r="D156" s="57"/>
      <c r="E156" s="161"/>
      <c r="F156" s="33" t="str">
        <f t="shared" si="5"/>
        <v/>
      </c>
    </row>
    <row r="157" spans="1:6" s="24" customFormat="1">
      <c r="A157" s="32" t="s">
        <v>1062</v>
      </c>
      <c r="B157" s="51" t="s">
        <v>1061</v>
      </c>
      <c r="C157" s="57">
        <v>6</v>
      </c>
      <c r="D157" s="50" t="s">
        <v>0</v>
      </c>
      <c r="E157" s="34"/>
      <c r="F157" s="33">
        <f t="shared" si="5"/>
        <v>0</v>
      </c>
    </row>
    <row r="158" spans="1:6" s="24" customFormat="1">
      <c r="A158" s="32"/>
      <c r="B158" s="54"/>
      <c r="C158" s="57"/>
      <c r="D158" s="57"/>
      <c r="E158" s="161"/>
      <c r="F158" s="33" t="str">
        <f t="shared" si="5"/>
        <v/>
      </c>
    </row>
    <row r="159" spans="1:6" s="24" customFormat="1">
      <c r="A159" s="32" t="s">
        <v>1060</v>
      </c>
      <c r="B159" s="51" t="s">
        <v>1059</v>
      </c>
      <c r="C159" s="57">
        <v>4</v>
      </c>
      <c r="D159" s="50" t="s">
        <v>0</v>
      </c>
      <c r="E159" s="34"/>
      <c r="F159" s="33">
        <f t="shared" si="5"/>
        <v>0</v>
      </c>
    </row>
    <row r="160" spans="1:6" s="24" customFormat="1">
      <c r="A160" s="32"/>
      <c r="B160" s="51"/>
      <c r="C160" s="57"/>
      <c r="D160" s="57"/>
      <c r="E160" s="161"/>
      <c r="F160" s="33" t="str">
        <f t="shared" si="5"/>
        <v/>
      </c>
    </row>
    <row r="161" spans="1:6" s="24" customFormat="1">
      <c r="A161" s="48" t="s">
        <v>1058</v>
      </c>
      <c r="B161" s="53" t="s">
        <v>1242</v>
      </c>
      <c r="C161" s="52"/>
      <c r="D161" s="52"/>
      <c r="E161" s="162"/>
      <c r="F161" s="45" t="str">
        <f t="shared" si="5"/>
        <v/>
      </c>
    </row>
    <row r="162" spans="1:6" s="24" customFormat="1">
      <c r="A162" s="32"/>
      <c r="B162" s="51"/>
      <c r="C162" s="57"/>
      <c r="D162" s="57"/>
      <c r="E162" s="161"/>
      <c r="F162" s="33" t="str">
        <f t="shared" si="5"/>
        <v/>
      </c>
    </row>
    <row r="163" spans="1:6" s="24" customFormat="1">
      <c r="A163" s="32" t="s">
        <v>1057</v>
      </c>
      <c r="B163" s="51" t="s">
        <v>1056</v>
      </c>
      <c r="C163" s="57">
        <v>10</v>
      </c>
      <c r="D163" s="57" t="s">
        <v>0</v>
      </c>
      <c r="E163" s="34"/>
      <c r="F163" s="33">
        <f t="shared" si="5"/>
        <v>0</v>
      </c>
    </row>
    <row r="164" spans="1:6" s="24" customFormat="1">
      <c r="A164" s="32"/>
      <c r="B164" s="51"/>
      <c r="C164" s="57"/>
      <c r="D164" s="50"/>
      <c r="E164" s="161"/>
      <c r="F164" s="33" t="str">
        <f t="shared" si="5"/>
        <v/>
      </c>
    </row>
    <row r="165" spans="1:6" s="24" customFormat="1">
      <c r="A165" s="32" t="s">
        <v>1055</v>
      </c>
      <c r="B165" s="56" t="s">
        <v>1054</v>
      </c>
      <c r="C165" s="50">
        <v>30</v>
      </c>
      <c r="D165" s="50" t="s">
        <v>0</v>
      </c>
      <c r="E165" s="34"/>
      <c r="F165" s="33">
        <f t="shared" si="5"/>
        <v>0</v>
      </c>
    </row>
    <row r="166" spans="1:6" s="24" customFormat="1">
      <c r="A166" s="32"/>
      <c r="B166" s="56" t="s">
        <v>1053</v>
      </c>
      <c r="C166" s="50"/>
      <c r="D166" s="50"/>
      <c r="E166" s="161"/>
      <c r="F166" s="33" t="str">
        <f t="shared" si="5"/>
        <v/>
      </c>
    </row>
    <row r="167" spans="1:6" s="24" customFormat="1">
      <c r="A167" s="32"/>
      <c r="B167" s="56" t="s">
        <v>1052</v>
      </c>
      <c r="C167" s="50"/>
      <c r="D167" s="50"/>
      <c r="E167" s="161"/>
      <c r="F167" s="33" t="str">
        <f t="shared" si="5"/>
        <v/>
      </c>
    </row>
    <row r="168" spans="1:6" s="24" customFormat="1">
      <c r="A168" s="32"/>
      <c r="B168" s="56" t="s">
        <v>1051</v>
      </c>
      <c r="C168" s="50"/>
      <c r="D168" s="50"/>
      <c r="E168" s="161"/>
      <c r="F168" s="33" t="str">
        <f t="shared" si="5"/>
        <v/>
      </c>
    </row>
    <row r="169" spans="1:6" s="24" customFormat="1">
      <c r="A169" s="32"/>
      <c r="B169" s="56" t="s">
        <v>1050</v>
      </c>
      <c r="C169" s="50"/>
      <c r="D169" s="50"/>
      <c r="E169" s="161"/>
      <c r="F169" s="33" t="str">
        <f t="shared" si="5"/>
        <v/>
      </c>
    </row>
    <row r="170" spans="1:6" s="24" customFormat="1">
      <c r="A170" s="32"/>
      <c r="B170" s="56" t="s">
        <v>1049</v>
      </c>
      <c r="C170" s="50"/>
      <c r="D170" s="50"/>
      <c r="E170" s="161"/>
      <c r="F170" s="33" t="str">
        <f t="shared" si="5"/>
        <v/>
      </c>
    </row>
    <row r="171" spans="1:6" s="24" customFormat="1" ht="30">
      <c r="A171" s="32"/>
      <c r="B171" s="56" t="s">
        <v>1048</v>
      </c>
      <c r="C171" s="50"/>
      <c r="D171" s="50"/>
      <c r="E171" s="161"/>
      <c r="F171" s="33" t="str">
        <f t="shared" si="5"/>
        <v/>
      </c>
    </row>
    <row r="172" spans="1:6" s="24" customFormat="1">
      <c r="A172" s="32"/>
      <c r="B172" s="56" t="s">
        <v>1047</v>
      </c>
      <c r="C172" s="50"/>
      <c r="D172" s="50"/>
      <c r="E172" s="161"/>
      <c r="F172" s="33" t="str">
        <f t="shared" si="5"/>
        <v/>
      </c>
    </row>
    <row r="173" spans="1:6" s="24" customFormat="1">
      <c r="A173" s="32"/>
      <c r="B173" s="56" t="s">
        <v>1046</v>
      </c>
      <c r="C173" s="50"/>
      <c r="D173" s="50"/>
      <c r="E173" s="161"/>
      <c r="F173" s="33" t="str">
        <f t="shared" si="5"/>
        <v/>
      </c>
    </row>
    <row r="174" spans="1:6" s="24" customFormat="1">
      <c r="A174" s="32"/>
      <c r="B174" s="56" t="s">
        <v>1045</v>
      </c>
      <c r="C174" s="50"/>
      <c r="D174" s="50"/>
      <c r="E174" s="161"/>
      <c r="F174" s="33" t="str">
        <f t="shared" si="5"/>
        <v/>
      </c>
    </row>
    <row r="175" spans="1:6" s="24" customFormat="1">
      <c r="A175" s="32"/>
      <c r="B175" s="55"/>
      <c r="C175" s="50"/>
      <c r="D175" s="50"/>
      <c r="E175" s="161"/>
      <c r="F175" s="33" t="str">
        <f t="shared" si="5"/>
        <v/>
      </c>
    </row>
    <row r="176" spans="1:6" s="24" customFormat="1" ht="30">
      <c r="A176" s="32" t="s">
        <v>1044</v>
      </c>
      <c r="B176" s="51" t="s">
        <v>1043</v>
      </c>
      <c r="C176" s="50">
        <v>80</v>
      </c>
      <c r="D176" s="50" t="s">
        <v>0</v>
      </c>
      <c r="E176" s="34"/>
      <c r="F176" s="33">
        <f t="shared" si="5"/>
        <v>0</v>
      </c>
    </row>
    <row r="177" spans="1:6" s="24" customFormat="1">
      <c r="A177" s="32"/>
      <c r="B177" s="51"/>
      <c r="C177" s="50"/>
      <c r="D177" s="50"/>
      <c r="E177" s="161"/>
      <c r="F177" s="33" t="str">
        <f t="shared" si="5"/>
        <v/>
      </c>
    </row>
    <row r="178" spans="1:6" s="24" customFormat="1" ht="30">
      <c r="A178" s="32" t="s">
        <v>1042</v>
      </c>
      <c r="B178" s="51" t="s">
        <v>1041</v>
      </c>
      <c r="C178" s="50">
        <v>80</v>
      </c>
      <c r="D178" s="50" t="s">
        <v>0</v>
      </c>
      <c r="E178" s="34"/>
      <c r="F178" s="33">
        <f t="shared" si="5"/>
        <v>0</v>
      </c>
    </row>
    <row r="179" spans="1:6" s="24" customFormat="1">
      <c r="A179" s="32"/>
      <c r="B179" s="51"/>
      <c r="C179" s="50"/>
      <c r="D179" s="50"/>
      <c r="E179" s="161"/>
      <c r="F179" s="33" t="str">
        <f t="shared" si="5"/>
        <v/>
      </c>
    </row>
    <row r="180" spans="1:6" s="24" customFormat="1">
      <c r="A180" s="32" t="s">
        <v>1040</v>
      </c>
      <c r="B180" s="38" t="s">
        <v>1039</v>
      </c>
      <c r="C180" s="50">
        <v>4</v>
      </c>
      <c r="D180" s="50" t="s">
        <v>0</v>
      </c>
      <c r="E180" s="34"/>
      <c r="F180" s="33">
        <f t="shared" si="5"/>
        <v>0</v>
      </c>
    </row>
    <row r="181" spans="1:6" s="24" customFormat="1">
      <c r="A181" s="32"/>
      <c r="B181" s="38" t="s">
        <v>1038</v>
      </c>
      <c r="C181" s="50"/>
      <c r="D181" s="50"/>
      <c r="E181" s="161"/>
      <c r="F181" s="33" t="str">
        <f t="shared" si="5"/>
        <v/>
      </c>
    </row>
    <row r="182" spans="1:6" s="24" customFormat="1">
      <c r="A182" s="32"/>
      <c r="B182" s="38" t="s">
        <v>1037</v>
      </c>
      <c r="C182" s="50"/>
      <c r="D182" s="50"/>
      <c r="E182" s="161"/>
      <c r="F182" s="33" t="str">
        <f t="shared" si="5"/>
        <v/>
      </c>
    </row>
    <row r="183" spans="1:6" s="24" customFormat="1">
      <c r="A183" s="32"/>
      <c r="B183" s="38" t="s">
        <v>1036</v>
      </c>
      <c r="C183" s="50"/>
      <c r="D183" s="50"/>
      <c r="E183" s="161"/>
      <c r="F183" s="33" t="str">
        <f t="shared" ref="F183:F203" si="6">IF(C183="","",E183*C183)</f>
        <v/>
      </c>
    </row>
    <row r="184" spans="1:6" s="24" customFormat="1">
      <c r="A184" s="32"/>
      <c r="B184" s="38" t="s">
        <v>1035</v>
      </c>
      <c r="C184" s="50"/>
      <c r="D184" s="50"/>
      <c r="E184" s="161"/>
      <c r="F184" s="33" t="str">
        <f t="shared" si="6"/>
        <v/>
      </c>
    </row>
    <row r="185" spans="1:6" s="24" customFormat="1">
      <c r="A185" s="32"/>
      <c r="B185" s="38" t="s">
        <v>1034</v>
      </c>
      <c r="C185" s="50"/>
      <c r="D185" s="50"/>
      <c r="E185" s="161"/>
      <c r="F185" s="33" t="str">
        <f t="shared" si="6"/>
        <v/>
      </c>
    </row>
    <row r="186" spans="1:6" s="24" customFormat="1">
      <c r="A186" s="32"/>
      <c r="B186" s="38" t="s">
        <v>1033</v>
      </c>
      <c r="C186" s="50"/>
      <c r="D186" s="50"/>
      <c r="E186" s="161"/>
      <c r="F186" s="33" t="str">
        <f t="shared" si="6"/>
        <v/>
      </c>
    </row>
    <row r="187" spans="1:6" s="24" customFormat="1">
      <c r="A187" s="32"/>
      <c r="B187" s="38" t="s">
        <v>1032</v>
      </c>
      <c r="C187" s="50"/>
      <c r="D187" s="50"/>
      <c r="E187" s="161"/>
      <c r="F187" s="33" t="str">
        <f t="shared" si="6"/>
        <v/>
      </c>
    </row>
    <row r="188" spans="1:6" s="24" customFormat="1">
      <c r="A188" s="32"/>
      <c r="B188" s="38" t="s">
        <v>1031</v>
      </c>
      <c r="C188" s="50"/>
      <c r="D188" s="50"/>
      <c r="E188" s="161"/>
      <c r="F188" s="33" t="str">
        <f t="shared" si="6"/>
        <v/>
      </c>
    </row>
    <row r="189" spans="1:6" s="24" customFormat="1">
      <c r="A189" s="32"/>
      <c r="B189" s="51"/>
      <c r="C189" s="50"/>
      <c r="D189" s="50"/>
      <c r="E189" s="161"/>
      <c r="F189" s="33" t="str">
        <f t="shared" si="6"/>
        <v/>
      </c>
    </row>
    <row r="190" spans="1:6" s="24" customFormat="1">
      <c r="A190" s="32" t="s">
        <v>1030</v>
      </c>
      <c r="B190" s="51" t="s">
        <v>1029</v>
      </c>
      <c r="C190" s="50">
        <v>4</v>
      </c>
      <c r="D190" s="50" t="s">
        <v>0</v>
      </c>
      <c r="E190" s="34"/>
      <c r="F190" s="33">
        <f t="shared" si="6"/>
        <v>0</v>
      </c>
    </row>
    <row r="191" spans="1:6" s="24" customFormat="1">
      <c r="A191" s="32"/>
      <c r="B191" s="51"/>
      <c r="C191" s="50"/>
      <c r="D191" s="50"/>
      <c r="E191" s="161"/>
      <c r="F191" s="33" t="str">
        <f t="shared" si="6"/>
        <v/>
      </c>
    </row>
    <row r="192" spans="1:6" s="24" customFormat="1">
      <c r="A192" s="32" t="s">
        <v>1028</v>
      </c>
      <c r="B192" s="51" t="s">
        <v>1027</v>
      </c>
      <c r="C192" s="50">
        <v>4</v>
      </c>
      <c r="D192" s="50" t="s">
        <v>0</v>
      </c>
      <c r="E192" s="34"/>
      <c r="F192" s="33">
        <f t="shared" si="6"/>
        <v>0</v>
      </c>
    </row>
    <row r="193" spans="1:6" s="24" customFormat="1">
      <c r="A193" s="32"/>
      <c r="B193" s="51"/>
      <c r="C193" s="50"/>
      <c r="D193" s="50"/>
      <c r="E193" s="161"/>
      <c r="F193" s="33" t="str">
        <f t="shared" si="6"/>
        <v/>
      </c>
    </row>
    <row r="194" spans="1:6" s="24" customFormat="1">
      <c r="A194" s="32" t="s">
        <v>1026</v>
      </c>
      <c r="B194" s="55" t="s">
        <v>1025</v>
      </c>
      <c r="C194" s="50">
        <v>25</v>
      </c>
      <c r="D194" s="50" t="s">
        <v>0</v>
      </c>
      <c r="E194" s="34"/>
      <c r="F194" s="33">
        <f t="shared" si="6"/>
        <v>0</v>
      </c>
    </row>
    <row r="195" spans="1:6" s="24" customFormat="1">
      <c r="A195" s="32"/>
      <c r="B195" s="51"/>
      <c r="C195" s="50"/>
      <c r="D195" s="50"/>
      <c r="E195" s="161"/>
      <c r="F195" s="33" t="str">
        <f t="shared" si="6"/>
        <v/>
      </c>
    </row>
    <row r="196" spans="1:6" s="24" customFormat="1" ht="30">
      <c r="A196" s="32" t="s">
        <v>1024</v>
      </c>
      <c r="B196" s="51" t="s">
        <v>1023</v>
      </c>
      <c r="C196" s="50">
        <v>50</v>
      </c>
      <c r="D196" s="50" t="s">
        <v>0</v>
      </c>
      <c r="E196" s="34"/>
      <c r="F196" s="33">
        <f t="shared" si="6"/>
        <v>0</v>
      </c>
    </row>
    <row r="197" spans="1:6" s="24" customFormat="1">
      <c r="A197" s="32"/>
      <c r="B197" s="54"/>
      <c r="C197" s="50"/>
      <c r="D197" s="50"/>
      <c r="E197" s="161"/>
      <c r="F197" s="33" t="str">
        <f t="shared" si="6"/>
        <v/>
      </c>
    </row>
    <row r="198" spans="1:6" s="24" customFormat="1" ht="30">
      <c r="A198" s="32" t="s">
        <v>1022</v>
      </c>
      <c r="B198" s="51" t="s">
        <v>1021</v>
      </c>
      <c r="C198" s="50">
        <v>1</v>
      </c>
      <c r="D198" s="50" t="s">
        <v>0</v>
      </c>
      <c r="E198" s="34"/>
      <c r="F198" s="33">
        <f t="shared" si="6"/>
        <v>0</v>
      </c>
    </row>
    <row r="199" spans="1:6" s="24" customFormat="1">
      <c r="A199" s="32"/>
      <c r="B199" s="51"/>
      <c r="C199" s="50"/>
      <c r="D199" s="50"/>
      <c r="E199" s="161"/>
      <c r="F199" s="33" t="str">
        <f t="shared" si="6"/>
        <v/>
      </c>
    </row>
    <row r="200" spans="1:6" s="24" customFormat="1" ht="30">
      <c r="A200" s="32" t="s">
        <v>1020</v>
      </c>
      <c r="B200" s="51" t="s">
        <v>1019</v>
      </c>
      <c r="C200" s="50">
        <v>4</v>
      </c>
      <c r="D200" s="50" t="s">
        <v>0</v>
      </c>
      <c r="E200" s="34"/>
      <c r="F200" s="33">
        <f t="shared" si="6"/>
        <v>0</v>
      </c>
    </row>
    <row r="201" spans="1:6" s="24" customFormat="1">
      <c r="A201" s="32"/>
      <c r="B201" s="51"/>
      <c r="C201" s="50"/>
      <c r="D201" s="50"/>
      <c r="E201" s="161"/>
      <c r="F201" s="33" t="str">
        <f t="shared" si="6"/>
        <v/>
      </c>
    </row>
    <row r="202" spans="1:6" s="24" customFormat="1">
      <c r="A202" s="32" t="s">
        <v>1018</v>
      </c>
      <c r="B202" s="51" t="s">
        <v>1017</v>
      </c>
      <c r="C202" s="50">
        <v>4</v>
      </c>
      <c r="D202" s="50" t="s">
        <v>0</v>
      </c>
      <c r="E202" s="34"/>
      <c r="F202" s="33">
        <f t="shared" si="6"/>
        <v>0</v>
      </c>
    </row>
    <row r="203" spans="1:6" s="24" customFormat="1">
      <c r="A203" s="32"/>
      <c r="B203" s="51" t="s">
        <v>1016</v>
      </c>
      <c r="C203" s="50"/>
      <c r="D203" s="50"/>
      <c r="E203" s="161"/>
      <c r="F203" s="33" t="str">
        <f t="shared" si="6"/>
        <v/>
      </c>
    </row>
    <row r="204" spans="1:6" s="24" customFormat="1">
      <c r="A204" s="32"/>
      <c r="B204" s="51"/>
      <c r="C204" s="50"/>
      <c r="D204" s="50"/>
      <c r="E204" s="161"/>
      <c r="F204" s="33"/>
    </row>
    <row r="205" spans="1:6" s="24" customFormat="1">
      <c r="A205" s="48" t="s">
        <v>1015</v>
      </c>
      <c r="B205" s="53" t="s">
        <v>1243</v>
      </c>
      <c r="C205" s="52"/>
      <c r="D205" s="52"/>
      <c r="E205" s="162"/>
      <c r="F205" s="45" t="str">
        <f>IF(C205="","",E205*C205)</f>
        <v/>
      </c>
    </row>
    <row r="206" spans="1:6" s="24" customFormat="1">
      <c r="A206" s="32"/>
      <c r="B206" s="51"/>
      <c r="C206" s="50"/>
      <c r="D206" s="50"/>
      <c r="E206" s="161"/>
      <c r="F206" s="33"/>
    </row>
    <row r="207" spans="1:6" s="24" customFormat="1">
      <c r="A207" s="32" t="s">
        <v>1014</v>
      </c>
      <c r="B207" s="44" t="s">
        <v>1013</v>
      </c>
      <c r="C207" s="43">
        <v>6</v>
      </c>
      <c r="D207" s="43" t="s">
        <v>0</v>
      </c>
      <c r="E207" s="34"/>
      <c r="F207" s="33">
        <f>IF(C207="","",E207*C207)</f>
        <v>0</v>
      </c>
    </row>
    <row r="208" spans="1:6" s="24" customFormat="1">
      <c r="A208" s="32"/>
      <c r="B208" s="44"/>
      <c r="C208" s="43"/>
      <c r="D208" s="43"/>
      <c r="E208" s="161"/>
      <c r="F208" s="33"/>
    </row>
    <row r="209" spans="1:6" s="24" customFormat="1" ht="30">
      <c r="A209" s="32" t="s">
        <v>1012</v>
      </c>
      <c r="B209" s="44" t="s">
        <v>1011</v>
      </c>
      <c r="C209" s="43">
        <v>50</v>
      </c>
      <c r="D209" s="43" t="s">
        <v>0</v>
      </c>
      <c r="E209" s="34"/>
      <c r="F209" s="33">
        <f>IF(C209="","",E209*C209)</f>
        <v>0</v>
      </c>
    </row>
    <row r="210" spans="1:6" s="24" customFormat="1">
      <c r="A210" s="32"/>
      <c r="B210" s="44"/>
      <c r="C210" s="43"/>
      <c r="D210" s="43"/>
      <c r="E210" s="161"/>
      <c r="F210" s="33"/>
    </row>
    <row r="211" spans="1:6" s="24" customFormat="1">
      <c r="A211" s="32" t="s">
        <v>1010</v>
      </c>
      <c r="B211" s="44" t="s">
        <v>1009</v>
      </c>
      <c r="C211" s="43">
        <v>2</v>
      </c>
      <c r="D211" s="43" t="s">
        <v>0</v>
      </c>
      <c r="E211" s="34"/>
      <c r="F211" s="33">
        <f>IF(C211="","",E211*C211)</f>
        <v>0</v>
      </c>
    </row>
    <row r="212" spans="1:6" s="24" customFormat="1">
      <c r="A212" s="32"/>
      <c r="B212" s="44"/>
      <c r="C212" s="43"/>
      <c r="D212" s="43"/>
      <c r="E212" s="161"/>
      <c r="F212" s="33"/>
    </row>
    <row r="213" spans="1:6" s="24" customFormat="1">
      <c r="A213" s="32" t="s">
        <v>1008</v>
      </c>
      <c r="B213" s="44" t="s">
        <v>1007</v>
      </c>
      <c r="C213" s="43">
        <v>2</v>
      </c>
      <c r="D213" s="43" t="s">
        <v>0</v>
      </c>
      <c r="E213" s="34"/>
      <c r="F213" s="33">
        <f>IF(C213="","",E213*C213)</f>
        <v>0</v>
      </c>
    </row>
    <row r="214" spans="1:6" s="24" customFormat="1">
      <c r="A214" s="32"/>
      <c r="B214" s="44"/>
      <c r="C214" s="43"/>
      <c r="D214" s="43"/>
      <c r="E214" s="161"/>
      <c r="F214" s="33"/>
    </row>
    <row r="215" spans="1:6" s="24" customFormat="1">
      <c r="A215" s="32" t="s">
        <v>1006</v>
      </c>
      <c r="B215" s="44" t="s">
        <v>1005</v>
      </c>
      <c r="C215" s="43">
        <v>2</v>
      </c>
      <c r="D215" s="43" t="s">
        <v>0</v>
      </c>
      <c r="E215" s="34"/>
      <c r="F215" s="33">
        <f>IF(C215="","",E215*C215)</f>
        <v>0</v>
      </c>
    </row>
    <row r="216" spans="1:6" s="24" customFormat="1">
      <c r="A216" s="32"/>
      <c r="B216" s="44"/>
      <c r="C216" s="43"/>
      <c r="D216" s="43"/>
      <c r="E216" s="161"/>
      <c r="F216" s="33"/>
    </row>
    <row r="217" spans="1:6" s="24" customFormat="1">
      <c r="A217" s="32" t="s">
        <v>1004</v>
      </c>
      <c r="B217" s="44" t="s">
        <v>1003</v>
      </c>
      <c r="C217" s="43">
        <v>3</v>
      </c>
      <c r="D217" s="43" t="s">
        <v>0</v>
      </c>
      <c r="E217" s="34"/>
      <c r="F217" s="33">
        <f>IF(C217="","",E217*C217)</f>
        <v>0</v>
      </c>
    </row>
    <row r="218" spans="1:6" s="24" customFormat="1">
      <c r="A218" s="32"/>
      <c r="B218" s="44"/>
      <c r="C218" s="43"/>
      <c r="D218" s="43"/>
      <c r="E218" s="161"/>
      <c r="F218" s="33"/>
    </row>
    <row r="219" spans="1:6" s="24" customFormat="1" ht="30">
      <c r="A219" s="32" t="s">
        <v>1002</v>
      </c>
      <c r="B219" s="44" t="s">
        <v>1001</v>
      </c>
      <c r="C219" s="43">
        <v>4</v>
      </c>
      <c r="D219" s="43" t="s">
        <v>0</v>
      </c>
      <c r="E219" s="34"/>
      <c r="F219" s="33">
        <f>IF(C219="","",E219*C219)</f>
        <v>0</v>
      </c>
    </row>
    <row r="220" spans="1:6" s="24" customFormat="1">
      <c r="A220" s="32"/>
      <c r="B220" s="44"/>
      <c r="C220" s="43"/>
      <c r="D220" s="43"/>
      <c r="E220" s="161"/>
      <c r="F220" s="33"/>
    </row>
    <row r="221" spans="1:6" s="24" customFormat="1">
      <c r="A221" s="32" t="s">
        <v>1000</v>
      </c>
      <c r="B221" s="44" t="s">
        <v>999</v>
      </c>
      <c r="C221" s="43">
        <v>10</v>
      </c>
      <c r="D221" s="43" t="s">
        <v>0</v>
      </c>
      <c r="E221" s="34"/>
      <c r="F221" s="33">
        <f>IF(C221="","",E221*C221)</f>
        <v>0</v>
      </c>
    </row>
    <row r="222" spans="1:6" s="24" customFormat="1">
      <c r="A222" s="32"/>
      <c r="B222" s="44"/>
      <c r="C222" s="43"/>
      <c r="D222" s="43"/>
      <c r="E222" s="161"/>
      <c r="F222" s="33"/>
    </row>
    <row r="223" spans="1:6" s="24" customFormat="1">
      <c r="A223" s="32" t="s">
        <v>998</v>
      </c>
      <c r="B223" s="44" t="s">
        <v>997</v>
      </c>
      <c r="C223" s="43">
        <v>5</v>
      </c>
      <c r="D223" s="43" t="s">
        <v>0</v>
      </c>
      <c r="E223" s="34"/>
      <c r="F223" s="33">
        <f>IF(C223="","",E223*C223)</f>
        <v>0</v>
      </c>
    </row>
    <row r="224" spans="1:6" s="24" customFormat="1">
      <c r="A224" s="32"/>
      <c r="B224" s="44"/>
      <c r="C224" s="43"/>
      <c r="D224" s="43"/>
      <c r="E224" s="161"/>
      <c r="F224" s="33"/>
    </row>
    <row r="225" spans="1:6" s="24" customFormat="1">
      <c r="A225" s="32" t="s">
        <v>996</v>
      </c>
      <c r="B225" s="44" t="s">
        <v>995</v>
      </c>
      <c r="C225" s="43">
        <v>5</v>
      </c>
      <c r="D225" s="43" t="s">
        <v>0</v>
      </c>
      <c r="E225" s="34"/>
      <c r="F225" s="33">
        <f>IF(C225="","",E225*C225)</f>
        <v>0</v>
      </c>
    </row>
    <row r="226" spans="1:6" s="24" customFormat="1">
      <c r="A226" s="32"/>
      <c r="B226" s="44"/>
      <c r="C226" s="43"/>
      <c r="D226" s="43"/>
      <c r="E226" s="161"/>
      <c r="F226" s="33"/>
    </row>
    <row r="227" spans="1:6" s="24" customFormat="1">
      <c r="A227" s="32" t="s">
        <v>994</v>
      </c>
      <c r="B227" s="44" t="s">
        <v>993</v>
      </c>
      <c r="C227" s="43">
        <v>5</v>
      </c>
      <c r="D227" s="43" t="s">
        <v>992</v>
      </c>
      <c r="E227" s="34"/>
      <c r="F227" s="33">
        <f>IF(C227="","",E227*C227)</f>
        <v>0</v>
      </c>
    </row>
    <row r="228" spans="1:6" s="24" customFormat="1">
      <c r="A228" s="32"/>
      <c r="B228" s="44"/>
      <c r="C228" s="43"/>
      <c r="D228" s="43"/>
      <c r="E228" s="161"/>
      <c r="F228" s="33"/>
    </row>
    <row r="229" spans="1:6" s="24" customFormat="1">
      <c r="A229" s="32" t="s">
        <v>991</v>
      </c>
      <c r="B229" s="51" t="s">
        <v>990</v>
      </c>
      <c r="C229" s="50">
        <v>80</v>
      </c>
      <c r="D229" s="50" t="s">
        <v>0</v>
      </c>
      <c r="E229" s="34"/>
      <c r="F229" s="33">
        <f>IF(C229="","",E229*C229)</f>
        <v>0</v>
      </c>
    </row>
    <row r="230" spans="1:6" s="24" customFormat="1">
      <c r="A230" s="32"/>
      <c r="B230" s="51"/>
      <c r="C230" s="50"/>
      <c r="D230" s="50"/>
      <c r="E230" s="161"/>
      <c r="F230" s="33"/>
    </row>
    <row r="231" spans="1:6" s="24" customFormat="1">
      <c r="A231" s="32" t="s">
        <v>989</v>
      </c>
      <c r="B231" s="51" t="s">
        <v>988</v>
      </c>
      <c r="C231" s="50">
        <v>10</v>
      </c>
      <c r="D231" s="50" t="s">
        <v>0</v>
      </c>
      <c r="E231" s="34"/>
      <c r="F231" s="33">
        <f>IF(C231="","",E231*C231)</f>
        <v>0</v>
      </c>
    </row>
    <row r="232" spans="1:6" s="24" customFormat="1">
      <c r="A232" s="32"/>
      <c r="B232" s="51"/>
      <c r="C232" s="50"/>
      <c r="D232" s="50"/>
      <c r="E232" s="161"/>
      <c r="F232" s="33"/>
    </row>
    <row r="233" spans="1:6" s="24" customFormat="1">
      <c r="A233" s="32" t="s">
        <v>987</v>
      </c>
      <c r="B233" s="51" t="s">
        <v>986</v>
      </c>
      <c r="C233" s="50">
        <v>10</v>
      </c>
      <c r="D233" s="50" t="s">
        <v>0</v>
      </c>
      <c r="E233" s="34"/>
      <c r="F233" s="33">
        <f>IF(C233="","",E233*C233)</f>
        <v>0</v>
      </c>
    </row>
    <row r="234" spans="1:6" s="24" customFormat="1">
      <c r="A234" s="32"/>
      <c r="B234" s="51"/>
      <c r="C234" s="50"/>
      <c r="D234" s="50"/>
      <c r="E234" s="161"/>
      <c r="F234" s="33"/>
    </row>
    <row r="235" spans="1:6" s="24" customFormat="1">
      <c r="A235" s="32" t="s">
        <v>985</v>
      </c>
      <c r="B235" s="51" t="s">
        <v>984</v>
      </c>
      <c r="C235" s="50">
        <v>10</v>
      </c>
      <c r="D235" s="50" t="s">
        <v>0</v>
      </c>
      <c r="E235" s="34"/>
      <c r="F235" s="33">
        <f>IF(C235="","",E235*C235)</f>
        <v>0</v>
      </c>
    </row>
    <row r="236" spans="1:6" s="24" customFormat="1">
      <c r="A236" s="32"/>
      <c r="B236" s="51"/>
      <c r="C236" s="50"/>
      <c r="D236" s="50"/>
      <c r="E236" s="161"/>
      <c r="F236" s="33"/>
    </row>
    <row r="237" spans="1:6" s="24" customFormat="1">
      <c r="A237" s="32" t="s">
        <v>983</v>
      </c>
      <c r="B237" s="51" t="s">
        <v>982</v>
      </c>
      <c r="C237" s="50">
        <v>20</v>
      </c>
      <c r="D237" s="50" t="s">
        <v>0</v>
      </c>
      <c r="E237" s="34"/>
      <c r="F237" s="33">
        <f>IF(C237="","",E237*C237)</f>
        <v>0</v>
      </c>
    </row>
    <row r="238" spans="1:6" s="24" customFormat="1">
      <c r="A238" s="32"/>
      <c r="B238" s="51"/>
      <c r="C238" s="50"/>
      <c r="D238" s="50"/>
      <c r="E238" s="161"/>
      <c r="F238" s="33"/>
    </row>
    <row r="239" spans="1:6" s="24" customFormat="1">
      <c r="A239" s="32" t="s">
        <v>981</v>
      </c>
      <c r="B239" s="51" t="s">
        <v>980</v>
      </c>
      <c r="C239" s="50">
        <v>20</v>
      </c>
      <c r="D239" s="50" t="s">
        <v>0</v>
      </c>
      <c r="E239" s="34"/>
      <c r="F239" s="33">
        <f>IF(C239="","",E239*C239)</f>
        <v>0</v>
      </c>
    </row>
    <row r="240" spans="1:6" s="24" customFormat="1">
      <c r="A240" s="32"/>
      <c r="B240" s="51"/>
      <c r="C240" s="50"/>
      <c r="D240" s="50"/>
      <c r="E240" s="161"/>
      <c r="F240" s="33"/>
    </row>
    <row r="241" spans="1:6" s="24" customFormat="1" ht="75">
      <c r="A241" s="32" t="s">
        <v>979</v>
      </c>
      <c r="B241" s="51" t="s">
        <v>978</v>
      </c>
      <c r="C241" s="50">
        <v>22</v>
      </c>
      <c r="D241" s="50" t="s">
        <v>0</v>
      </c>
      <c r="E241" s="34"/>
      <c r="F241" s="33">
        <f>IF(C241="","",E241*C241)</f>
        <v>0</v>
      </c>
    </row>
    <row r="242" spans="1:6" s="24" customFormat="1">
      <c r="A242" s="32"/>
      <c r="B242" s="51"/>
      <c r="C242" s="50"/>
      <c r="D242" s="50"/>
      <c r="E242" s="161"/>
      <c r="F242" s="33"/>
    </row>
    <row r="243" spans="1:6" s="24" customFormat="1" ht="30">
      <c r="A243" s="32" t="s">
        <v>977</v>
      </c>
      <c r="B243" s="51" t="s">
        <v>976</v>
      </c>
      <c r="C243" s="50">
        <v>4</v>
      </c>
      <c r="D243" s="50" t="s">
        <v>0</v>
      </c>
      <c r="E243" s="34"/>
      <c r="F243" s="33">
        <f>IF(C243="","",E243*C243)</f>
        <v>0</v>
      </c>
    </row>
    <row r="244" spans="1:6" s="24" customFormat="1">
      <c r="A244" s="32"/>
      <c r="B244" s="51"/>
      <c r="C244" s="50"/>
      <c r="D244" s="50"/>
      <c r="E244" s="161"/>
      <c r="F244" s="33"/>
    </row>
    <row r="245" spans="1:6" s="24" customFormat="1">
      <c r="A245" s="32" t="s">
        <v>975</v>
      </c>
      <c r="B245" s="51" t="s">
        <v>974</v>
      </c>
      <c r="C245" s="50">
        <v>10</v>
      </c>
      <c r="D245" s="50" t="s">
        <v>0</v>
      </c>
      <c r="E245" s="34"/>
      <c r="F245" s="33">
        <f>IF(C245="","",E245*C245)</f>
        <v>0</v>
      </c>
    </row>
    <row r="246" spans="1:6" s="24" customFormat="1">
      <c r="A246" s="32"/>
      <c r="B246" s="51"/>
      <c r="C246" s="50"/>
      <c r="D246" s="50"/>
      <c r="E246" s="161"/>
      <c r="F246" s="33"/>
    </row>
    <row r="247" spans="1:6" s="24" customFormat="1">
      <c r="A247" s="32" t="s">
        <v>973</v>
      </c>
      <c r="B247" s="51" t="s">
        <v>972</v>
      </c>
      <c r="C247" s="50">
        <v>2</v>
      </c>
      <c r="D247" s="50" t="s">
        <v>0</v>
      </c>
      <c r="E247" s="34"/>
      <c r="F247" s="33">
        <f>IF(C247="","",E247*C247)</f>
        <v>0</v>
      </c>
    </row>
    <row r="248" spans="1:6" s="24" customFormat="1">
      <c r="A248" s="32"/>
      <c r="B248" s="51"/>
      <c r="C248" s="50"/>
      <c r="D248" s="50"/>
      <c r="E248" s="161"/>
      <c r="F248" s="33"/>
    </row>
    <row r="249" spans="1:6" s="24" customFormat="1">
      <c r="A249" s="32" t="s">
        <v>971</v>
      </c>
      <c r="B249" s="51" t="s">
        <v>970</v>
      </c>
      <c r="C249" s="50">
        <v>2</v>
      </c>
      <c r="D249" s="50" t="s">
        <v>969</v>
      </c>
      <c r="E249" s="34"/>
      <c r="F249" s="33">
        <f>IF(C249="","",E249*C249)</f>
        <v>0</v>
      </c>
    </row>
    <row r="250" spans="1:6" s="24" customFormat="1">
      <c r="A250" s="32"/>
      <c r="B250" s="51"/>
      <c r="C250" s="50"/>
      <c r="D250" s="50"/>
      <c r="E250" s="161"/>
      <c r="F250" s="33"/>
    </row>
    <row r="251" spans="1:6" s="24" customFormat="1">
      <c r="A251" s="32" t="s">
        <v>968</v>
      </c>
      <c r="B251" s="51" t="s">
        <v>967</v>
      </c>
      <c r="C251" s="50">
        <v>10</v>
      </c>
      <c r="D251" s="50" t="s">
        <v>0</v>
      </c>
      <c r="E251" s="34"/>
      <c r="F251" s="33">
        <f>IF(C251="","",E251*C251)</f>
        <v>0</v>
      </c>
    </row>
    <row r="252" spans="1:6" s="24" customFormat="1">
      <c r="A252" s="32"/>
      <c r="B252" s="51"/>
      <c r="C252" s="50"/>
      <c r="D252" s="50"/>
      <c r="E252" s="161"/>
      <c r="F252" s="33"/>
    </row>
    <row r="253" spans="1:6" s="24" customFormat="1">
      <c r="A253" s="32" t="s">
        <v>966</v>
      </c>
      <c r="B253" s="51" t="s">
        <v>965</v>
      </c>
      <c r="C253" s="50">
        <v>2</v>
      </c>
      <c r="D253" s="50" t="s">
        <v>0</v>
      </c>
      <c r="E253" s="34"/>
      <c r="F253" s="33">
        <f>IF(C253="","",E253*C253)</f>
        <v>0</v>
      </c>
    </row>
    <row r="254" spans="1:6" s="24" customFormat="1">
      <c r="A254" s="32"/>
      <c r="B254" s="51"/>
      <c r="C254" s="50"/>
      <c r="D254" s="50"/>
      <c r="E254" s="26"/>
      <c r="F254" s="33"/>
    </row>
    <row r="255" spans="1:6" s="24" customFormat="1">
      <c r="A255" s="32" t="s">
        <v>964</v>
      </c>
      <c r="B255" s="51" t="s">
        <v>963</v>
      </c>
      <c r="C255" s="50">
        <v>2</v>
      </c>
      <c r="D255" s="50" t="s">
        <v>0</v>
      </c>
      <c r="E255" s="160"/>
      <c r="F255" s="33">
        <f>IF(C255="","",E255*C255)</f>
        <v>0</v>
      </c>
    </row>
    <row r="256" spans="1:6" s="24" customFormat="1">
      <c r="A256" s="32"/>
      <c r="B256" s="51"/>
      <c r="C256" s="50"/>
      <c r="D256" s="50"/>
      <c r="E256" s="163"/>
      <c r="F256" s="33"/>
    </row>
    <row r="257" spans="1:6" s="24" customFormat="1" ht="30">
      <c r="A257" s="32" t="s">
        <v>962</v>
      </c>
      <c r="B257" s="51" t="s">
        <v>961</v>
      </c>
      <c r="C257" s="50">
        <v>1</v>
      </c>
      <c r="D257" s="50" t="s">
        <v>0</v>
      </c>
      <c r="E257" s="34"/>
      <c r="F257" s="33">
        <f>IF(C257="","",E257*C257)</f>
        <v>0</v>
      </c>
    </row>
    <row r="258" spans="1:6" s="24" customFormat="1">
      <c r="A258" s="32"/>
      <c r="B258" s="51"/>
      <c r="C258" s="50"/>
      <c r="D258" s="50"/>
      <c r="E258" s="26"/>
      <c r="F258" s="33"/>
    </row>
    <row r="259" spans="1:6" s="24" customFormat="1">
      <c r="A259" s="32" t="s">
        <v>960</v>
      </c>
      <c r="B259" s="51" t="s">
        <v>959</v>
      </c>
      <c r="C259" s="50">
        <v>1</v>
      </c>
      <c r="D259" s="50" t="s">
        <v>0</v>
      </c>
      <c r="E259" s="160"/>
      <c r="F259" s="33">
        <f>IF(C259="","",E259*C259)</f>
        <v>0</v>
      </c>
    </row>
    <row r="260" spans="1:6" s="24" customFormat="1" ht="14.45" customHeight="1">
      <c r="A260" s="32"/>
      <c r="B260" s="51"/>
      <c r="C260" s="50"/>
      <c r="D260" s="50"/>
      <c r="E260" s="164"/>
      <c r="F260" s="33"/>
    </row>
    <row r="261" spans="1:6" s="24" customFormat="1">
      <c r="A261" s="32" t="s">
        <v>958</v>
      </c>
      <c r="B261" s="51" t="s">
        <v>957</v>
      </c>
      <c r="C261" s="50">
        <v>2</v>
      </c>
      <c r="D261" s="50" t="s">
        <v>0</v>
      </c>
      <c r="E261" s="34"/>
      <c r="F261" s="33">
        <f>IF(C261="","",E261*C261)</f>
        <v>0</v>
      </c>
    </row>
    <row r="262" spans="1:6" s="24" customFormat="1">
      <c r="A262" s="32"/>
      <c r="B262" s="51"/>
      <c r="C262" s="50"/>
      <c r="D262" s="50"/>
      <c r="E262" s="161"/>
      <c r="F262" s="33"/>
    </row>
    <row r="263" spans="1:6" s="24" customFormat="1">
      <c r="A263" s="32" t="s">
        <v>956</v>
      </c>
      <c r="B263" s="51" t="s">
        <v>955</v>
      </c>
      <c r="C263" s="50">
        <v>6</v>
      </c>
      <c r="D263" s="50" t="s">
        <v>0</v>
      </c>
      <c r="E263" s="34"/>
      <c r="F263" s="33">
        <f>IF(C263="","",E263*C263)</f>
        <v>0</v>
      </c>
    </row>
    <row r="264" spans="1:6" s="24" customFormat="1">
      <c r="A264" s="32"/>
      <c r="B264" s="51"/>
      <c r="C264" s="50"/>
      <c r="D264" s="50"/>
      <c r="E264" s="161"/>
      <c r="F264" s="33"/>
    </row>
    <row r="265" spans="1:6" s="24" customFormat="1">
      <c r="A265" s="32" t="s">
        <v>954</v>
      </c>
      <c r="B265" s="51" t="s">
        <v>953</v>
      </c>
      <c r="C265" s="50">
        <v>6</v>
      </c>
      <c r="D265" s="50" t="s">
        <v>0</v>
      </c>
      <c r="E265" s="34"/>
      <c r="F265" s="33">
        <f>IF(C265="","",E265*C265)</f>
        <v>0</v>
      </c>
    </row>
    <row r="266" spans="1:6" s="24" customFormat="1">
      <c r="A266" s="32"/>
      <c r="B266" s="51"/>
      <c r="C266" s="50"/>
      <c r="D266" s="50"/>
      <c r="E266" s="161"/>
      <c r="F266" s="33"/>
    </row>
    <row r="267" spans="1:6" s="24" customFormat="1" ht="30">
      <c r="A267" s="32" t="s">
        <v>952</v>
      </c>
      <c r="B267" s="51" t="s">
        <v>951</v>
      </c>
      <c r="C267" s="50">
        <v>10</v>
      </c>
      <c r="D267" s="50" t="s">
        <v>0</v>
      </c>
      <c r="E267" s="34"/>
      <c r="F267" s="33">
        <f>IF(C267="","",E267*C267)</f>
        <v>0</v>
      </c>
    </row>
    <row r="268" spans="1:6" s="24" customFormat="1">
      <c r="A268" s="32"/>
      <c r="B268" s="51"/>
      <c r="C268" s="50"/>
      <c r="D268" s="50"/>
      <c r="E268" s="161"/>
      <c r="F268" s="33"/>
    </row>
    <row r="269" spans="1:6" s="24" customFormat="1">
      <c r="A269" s="32" t="s">
        <v>950</v>
      </c>
      <c r="B269" s="51" t="s">
        <v>949</v>
      </c>
      <c r="C269" s="50">
        <v>1</v>
      </c>
      <c r="D269" s="50" t="s">
        <v>0</v>
      </c>
      <c r="E269" s="34"/>
      <c r="F269" s="33">
        <f>IF(C269="","",E269*C269)</f>
        <v>0</v>
      </c>
    </row>
    <row r="270" spans="1:6" s="24" customFormat="1">
      <c r="A270" s="32"/>
      <c r="B270" s="51"/>
      <c r="C270" s="50"/>
      <c r="D270" s="50"/>
      <c r="E270" s="161"/>
      <c r="F270" s="33"/>
    </row>
    <row r="271" spans="1:6" s="24" customFormat="1">
      <c r="A271" s="32" t="s">
        <v>948</v>
      </c>
      <c r="B271" s="51" t="s">
        <v>947</v>
      </c>
      <c r="C271" s="50">
        <v>15</v>
      </c>
      <c r="D271" s="50" t="s">
        <v>0</v>
      </c>
      <c r="E271" s="34"/>
      <c r="F271" s="33">
        <f>IF(C271="","",E271*C271)</f>
        <v>0</v>
      </c>
    </row>
    <row r="272" spans="1:6" s="24" customFormat="1">
      <c r="A272" s="32"/>
      <c r="B272" s="51"/>
      <c r="C272" s="50"/>
      <c r="D272" s="50"/>
      <c r="E272" s="161"/>
      <c r="F272" s="33"/>
    </row>
    <row r="273" spans="1:6" s="24" customFormat="1" ht="30">
      <c r="A273" s="32" t="s">
        <v>946</v>
      </c>
      <c r="B273" s="51" t="s">
        <v>945</v>
      </c>
      <c r="C273" s="50">
        <v>10</v>
      </c>
      <c r="D273" s="50" t="s">
        <v>0</v>
      </c>
      <c r="E273" s="34"/>
      <c r="F273" s="33">
        <f>IF(C273="","",E273*C273)</f>
        <v>0</v>
      </c>
    </row>
    <row r="274" spans="1:6" s="24" customFormat="1">
      <c r="A274" s="32"/>
      <c r="B274" s="51"/>
      <c r="C274" s="50"/>
      <c r="D274" s="50"/>
      <c r="E274" s="161"/>
      <c r="F274" s="33"/>
    </row>
    <row r="275" spans="1:6" s="24" customFormat="1" ht="30">
      <c r="A275" s="32" t="s">
        <v>944</v>
      </c>
      <c r="B275" s="51" t="s">
        <v>943</v>
      </c>
      <c r="C275" s="50">
        <v>23</v>
      </c>
      <c r="D275" s="50" t="s">
        <v>0</v>
      </c>
      <c r="E275" s="34"/>
      <c r="F275" s="33">
        <f>IF(C275="","",E275*C275)</f>
        <v>0</v>
      </c>
    </row>
    <row r="276" spans="1:6" s="24" customFormat="1">
      <c r="A276" s="32"/>
      <c r="B276" s="51"/>
      <c r="C276" s="50"/>
      <c r="D276" s="50"/>
      <c r="E276" s="161"/>
      <c r="F276" s="33"/>
    </row>
    <row r="277" spans="1:6" s="24" customFormat="1">
      <c r="A277" s="32" t="s">
        <v>942</v>
      </c>
      <c r="B277" s="51" t="s">
        <v>941</v>
      </c>
      <c r="C277" s="50">
        <v>15</v>
      </c>
      <c r="D277" s="50" t="s">
        <v>0</v>
      </c>
      <c r="E277" s="34"/>
      <c r="F277" s="33">
        <f>IF(C277="","",E277*C277)</f>
        <v>0</v>
      </c>
    </row>
    <row r="278" spans="1:6" s="24" customFormat="1">
      <c r="A278" s="32"/>
      <c r="B278" s="51"/>
      <c r="C278" s="50"/>
      <c r="D278" s="50"/>
      <c r="E278" s="161"/>
      <c r="F278" s="33"/>
    </row>
    <row r="279" spans="1:6" s="24" customFormat="1">
      <c r="A279" s="32" t="s">
        <v>940</v>
      </c>
      <c r="B279" s="51" t="s">
        <v>939</v>
      </c>
      <c r="C279" s="50">
        <v>1</v>
      </c>
      <c r="D279" s="50" t="s">
        <v>0</v>
      </c>
      <c r="E279" s="34"/>
      <c r="F279" s="33">
        <f>IF(C279="","",E279*C279)</f>
        <v>0</v>
      </c>
    </row>
    <row r="280" spans="1:6" s="24" customFormat="1">
      <c r="A280" s="32"/>
      <c r="B280" s="51"/>
      <c r="C280" s="50"/>
      <c r="D280" s="50"/>
      <c r="E280" s="161"/>
      <c r="F280" s="33"/>
    </row>
    <row r="281" spans="1:6" s="24" customFormat="1">
      <c r="A281" s="32" t="s">
        <v>938</v>
      </c>
      <c r="B281" s="51" t="s">
        <v>937</v>
      </c>
      <c r="C281" s="50">
        <v>4</v>
      </c>
      <c r="D281" s="50" t="s">
        <v>0</v>
      </c>
      <c r="E281" s="34"/>
      <c r="F281" s="33">
        <f>IF(C281="","",E281*C281)</f>
        <v>0</v>
      </c>
    </row>
    <row r="282" spans="1:6" s="24" customFormat="1">
      <c r="A282" s="32"/>
      <c r="B282" s="51"/>
      <c r="C282" s="50"/>
      <c r="D282" s="50"/>
      <c r="E282" s="161"/>
      <c r="F282" s="33"/>
    </row>
    <row r="283" spans="1:6" s="24" customFormat="1">
      <c r="A283" s="32" t="s">
        <v>936</v>
      </c>
      <c r="B283" s="51" t="s">
        <v>935</v>
      </c>
      <c r="C283" s="50">
        <v>5</v>
      </c>
      <c r="D283" s="50" t="s">
        <v>0</v>
      </c>
      <c r="E283" s="34"/>
      <c r="F283" s="33">
        <f>IF(C283="","",E283*C283)</f>
        <v>0</v>
      </c>
    </row>
    <row r="284" spans="1:6" s="24" customFormat="1">
      <c r="A284" s="32"/>
      <c r="B284" s="51"/>
      <c r="C284" s="50"/>
      <c r="D284" s="50"/>
      <c r="E284" s="161"/>
      <c r="F284" s="33"/>
    </row>
    <row r="285" spans="1:6" s="24" customFormat="1" ht="30">
      <c r="A285" s="32" t="s">
        <v>934</v>
      </c>
      <c r="B285" s="51" t="s">
        <v>933</v>
      </c>
      <c r="C285" s="50">
        <v>10</v>
      </c>
      <c r="D285" s="50" t="s">
        <v>0</v>
      </c>
      <c r="E285" s="34"/>
      <c r="F285" s="33">
        <f>IF(C285="","",E285*C285)</f>
        <v>0</v>
      </c>
    </row>
    <row r="286" spans="1:6" s="24" customFormat="1">
      <c r="A286" s="32"/>
      <c r="B286" s="51"/>
      <c r="C286" s="50"/>
      <c r="D286" s="50"/>
      <c r="E286" s="161"/>
      <c r="F286" s="33"/>
    </row>
    <row r="287" spans="1:6" s="24" customFormat="1">
      <c r="A287" s="32" t="s">
        <v>932</v>
      </c>
      <c r="B287" s="51" t="s">
        <v>931</v>
      </c>
      <c r="C287" s="50">
        <v>1</v>
      </c>
      <c r="D287" s="50" t="s">
        <v>0</v>
      </c>
      <c r="E287" s="34"/>
      <c r="F287" s="33">
        <f>IF(C287="","",E287*C287)</f>
        <v>0</v>
      </c>
    </row>
    <row r="288" spans="1:6" s="24" customFormat="1">
      <c r="A288" s="32"/>
      <c r="B288" s="51"/>
      <c r="C288" s="50"/>
      <c r="D288" s="50"/>
      <c r="E288" s="161"/>
      <c r="F288" s="33"/>
    </row>
    <row r="289" spans="1:6" s="24" customFormat="1" ht="30">
      <c r="A289" s="32" t="s">
        <v>930</v>
      </c>
      <c r="B289" s="51" t="s">
        <v>929</v>
      </c>
      <c r="C289" s="50">
        <v>10</v>
      </c>
      <c r="D289" s="50" t="s">
        <v>0</v>
      </c>
      <c r="E289" s="34"/>
      <c r="F289" s="33">
        <f>IF(C289="","",E289*C289)</f>
        <v>0</v>
      </c>
    </row>
    <row r="290" spans="1:6" s="24" customFormat="1">
      <c r="A290" s="32"/>
      <c r="B290" s="51"/>
      <c r="C290" s="50"/>
      <c r="D290" s="50"/>
      <c r="E290" s="161"/>
      <c r="F290" s="33"/>
    </row>
    <row r="291" spans="1:6" s="24" customFormat="1">
      <c r="A291" s="32" t="s">
        <v>928</v>
      </c>
      <c r="B291" s="51" t="s">
        <v>927</v>
      </c>
      <c r="C291" s="50">
        <v>8</v>
      </c>
      <c r="D291" s="50" t="s">
        <v>0</v>
      </c>
      <c r="E291" s="34"/>
      <c r="F291" s="33">
        <f>IF(C291="","",E291*C291)</f>
        <v>0</v>
      </c>
    </row>
    <row r="292" spans="1:6" s="24" customFormat="1">
      <c r="A292" s="32"/>
      <c r="B292" s="51"/>
      <c r="C292" s="50"/>
      <c r="D292" s="50"/>
      <c r="E292" s="161"/>
      <c r="F292" s="33"/>
    </row>
    <row r="293" spans="1:6" s="24" customFormat="1">
      <c r="A293" s="32" t="s">
        <v>926</v>
      </c>
      <c r="B293" s="51" t="s">
        <v>925</v>
      </c>
      <c r="C293" s="50">
        <v>8</v>
      </c>
      <c r="D293" s="50" t="s">
        <v>0</v>
      </c>
      <c r="E293" s="34"/>
      <c r="F293" s="33">
        <f>IF(C293="","",E293*C293)</f>
        <v>0</v>
      </c>
    </row>
    <row r="294" spans="1:6" s="24" customFormat="1">
      <c r="A294" s="32"/>
      <c r="B294" s="51"/>
      <c r="C294" s="50"/>
      <c r="D294" s="50"/>
      <c r="E294" s="161"/>
      <c r="F294" s="33"/>
    </row>
    <row r="295" spans="1:6" s="24" customFormat="1">
      <c r="A295" s="32" t="s">
        <v>924</v>
      </c>
      <c r="B295" s="51" t="s">
        <v>923</v>
      </c>
      <c r="C295" s="50">
        <v>1</v>
      </c>
      <c r="D295" s="50" t="s">
        <v>0</v>
      </c>
      <c r="E295" s="34"/>
      <c r="F295" s="33">
        <f>IF(C295="","",E295*C295)</f>
        <v>0</v>
      </c>
    </row>
    <row r="296" spans="1:6" s="24" customFormat="1">
      <c r="A296" s="32"/>
      <c r="B296" s="51"/>
      <c r="C296" s="50"/>
      <c r="D296" s="50"/>
      <c r="E296" s="161"/>
      <c r="F296" s="33"/>
    </row>
    <row r="297" spans="1:6" s="24" customFormat="1">
      <c r="A297" s="32" t="s">
        <v>922</v>
      </c>
      <c r="B297" s="51" t="s">
        <v>1213</v>
      </c>
      <c r="C297" s="50">
        <v>4</v>
      </c>
      <c r="D297" s="50" t="s">
        <v>0</v>
      </c>
      <c r="E297" s="34"/>
      <c r="F297" s="33">
        <f>IF(C297="","",E297*C297)</f>
        <v>0</v>
      </c>
    </row>
    <row r="298" spans="1:6" s="24" customFormat="1">
      <c r="A298" s="32"/>
      <c r="B298" s="51"/>
      <c r="C298" s="50"/>
      <c r="D298" s="50"/>
      <c r="E298" s="161"/>
      <c r="F298" s="33"/>
    </row>
    <row r="299" spans="1:6" s="24" customFormat="1">
      <c r="A299" s="32" t="s">
        <v>921</v>
      </c>
      <c r="B299" s="51" t="s">
        <v>920</v>
      </c>
      <c r="C299" s="50">
        <v>6</v>
      </c>
      <c r="D299" s="50" t="s">
        <v>0</v>
      </c>
      <c r="E299" s="34"/>
      <c r="F299" s="33">
        <f>IF(C299="","",E299*C299)</f>
        <v>0</v>
      </c>
    </row>
    <row r="300" spans="1:6" s="24" customFormat="1">
      <c r="A300" s="32"/>
      <c r="B300" s="51"/>
      <c r="C300" s="50"/>
      <c r="D300" s="50"/>
      <c r="E300" s="161"/>
      <c r="F300" s="33"/>
    </row>
    <row r="301" spans="1:6" s="24" customFormat="1">
      <c r="A301" s="32" t="s">
        <v>919</v>
      </c>
      <c r="B301" s="51" t="s">
        <v>918</v>
      </c>
      <c r="C301" s="50">
        <v>10</v>
      </c>
      <c r="D301" s="50" t="s">
        <v>0</v>
      </c>
      <c r="E301" s="34"/>
      <c r="F301" s="33">
        <f>IF(C301="","",E301*C301)</f>
        <v>0</v>
      </c>
    </row>
    <row r="302" spans="1:6" s="24" customFormat="1">
      <c r="A302" s="32"/>
      <c r="B302" s="51"/>
      <c r="C302" s="50"/>
      <c r="D302" s="50"/>
      <c r="E302" s="161"/>
      <c r="F302" s="33"/>
    </row>
    <row r="303" spans="1:6" s="24" customFormat="1">
      <c r="A303" s="32" t="s">
        <v>917</v>
      </c>
      <c r="B303" s="51" t="s">
        <v>916</v>
      </c>
      <c r="C303" s="50">
        <v>4</v>
      </c>
      <c r="D303" s="50" t="s">
        <v>0</v>
      </c>
      <c r="E303" s="34"/>
      <c r="F303" s="33">
        <f>IF(C303="","",E303*C303)</f>
        <v>0</v>
      </c>
    </row>
    <row r="304" spans="1:6" s="24" customFormat="1">
      <c r="A304" s="32"/>
      <c r="B304" s="51"/>
      <c r="C304" s="50"/>
      <c r="D304" s="50"/>
      <c r="E304" s="161"/>
      <c r="F304" s="33"/>
    </row>
    <row r="305" spans="1:6" s="24" customFormat="1">
      <c r="A305" s="32" t="s">
        <v>915</v>
      </c>
      <c r="B305" s="51" t="s">
        <v>1214</v>
      </c>
      <c r="C305" s="50">
        <v>10</v>
      </c>
      <c r="D305" s="50" t="s">
        <v>0</v>
      </c>
      <c r="E305" s="34"/>
      <c r="F305" s="33">
        <f>IF(C305="","",E305*C305)</f>
        <v>0</v>
      </c>
    </row>
    <row r="306" spans="1:6" s="24" customFormat="1">
      <c r="A306" s="32"/>
      <c r="B306" s="51"/>
      <c r="C306" s="50"/>
      <c r="D306" s="50"/>
      <c r="E306" s="161"/>
      <c r="F306" s="33"/>
    </row>
    <row r="307" spans="1:6" s="24" customFormat="1">
      <c r="A307" s="32" t="s">
        <v>914</v>
      </c>
      <c r="B307" s="51" t="s">
        <v>913</v>
      </c>
      <c r="C307" s="50">
        <v>2</v>
      </c>
      <c r="D307" s="50" t="s">
        <v>0</v>
      </c>
      <c r="E307" s="34"/>
      <c r="F307" s="33">
        <f>IF(C307="","",E307*C307)</f>
        <v>0</v>
      </c>
    </row>
    <row r="308" spans="1:6" s="24" customFormat="1">
      <c r="A308" s="32"/>
      <c r="B308" s="51"/>
      <c r="C308" s="50"/>
      <c r="D308" s="50"/>
      <c r="E308" s="161"/>
      <c r="F308" s="33"/>
    </row>
    <row r="309" spans="1:6" s="24" customFormat="1">
      <c r="A309" s="32" t="s">
        <v>912</v>
      </c>
      <c r="B309" s="51" t="s">
        <v>911</v>
      </c>
      <c r="C309" s="50">
        <v>2</v>
      </c>
      <c r="D309" s="50" t="s">
        <v>0</v>
      </c>
      <c r="E309" s="34"/>
      <c r="F309" s="33">
        <f>IF(C309="","",E309*C309)</f>
        <v>0</v>
      </c>
    </row>
    <row r="310" spans="1:6" s="24" customFormat="1">
      <c r="A310" s="32"/>
      <c r="B310" s="51"/>
      <c r="C310" s="50"/>
      <c r="D310" s="50"/>
      <c r="E310" s="161"/>
      <c r="F310" s="33"/>
    </row>
    <row r="311" spans="1:6" s="24" customFormat="1">
      <c r="A311" s="32" t="s">
        <v>910</v>
      </c>
      <c r="B311" s="51" t="s">
        <v>909</v>
      </c>
      <c r="C311" s="50">
        <v>1</v>
      </c>
      <c r="D311" s="50" t="s">
        <v>0</v>
      </c>
      <c r="E311" s="34"/>
      <c r="F311" s="33">
        <f>IF(C311="","",E311*C311)</f>
        <v>0</v>
      </c>
    </row>
    <row r="312" spans="1:6" s="24" customFormat="1">
      <c r="A312" s="32"/>
      <c r="B312" s="51"/>
      <c r="C312" s="50"/>
      <c r="D312" s="50"/>
      <c r="E312" s="161"/>
      <c r="F312" s="33"/>
    </row>
    <row r="313" spans="1:6" s="24" customFormat="1">
      <c r="A313" s="32" t="s">
        <v>908</v>
      </c>
      <c r="B313" s="51" t="s">
        <v>907</v>
      </c>
      <c r="C313" s="50">
        <v>4</v>
      </c>
      <c r="D313" s="50" t="s">
        <v>0</v>
      </c>
      <c r="E313" s="34"/>
      <c r="F313" s="33">
        <f>IF(C313="","",E313*C313)</f>
        <v>0</v>
      </c>
    </row>
    <row r="314" spans="1:6" s="24" customFormat="1">
      <c r="A314" s="32"/>
      <c r="B314" s="51"/>
      <c r="C314" s="50"/>
      <c r="D314" s="50"/>
      <c r="E314" s="161"/>
      <c r="F314" s="33"/>
    </row>
    <row r="315" spans="1:6" s="24" customFormat="1">
      <c r="A315" s="32" t="s">
        <v>906</v>
      </c>
      <c r="B315" s="51" t="s">
        <v>905</v>
      </c>
      <c r="C315" s="50">
        <v>10</v>
      </c>
      <c r="D315" s="50" t="s">
        <v>0</v>
      </c>
      <c r="E315" s="34"/>
      <c r="F315" s="33">
        <f>IF(C315="","",E315*C315)</f>
        <v>0</v>
      </c>
    </row>
    <row r="316" spans="1:6" s="24" customFormat="1">
      <c r="A316" s="32"/>
      <c r="B316" s="51"/>
      <c r="C316" s="50"/>
      <c r="D316" s="50"/>
      <c r="E316" s="161"/>
      <c r="F316" s="33"/>
    </row>
    <row r="317" spans="1:6" s="24" customFormat="1">
      <c r="A317" s="32" t="s">
        <v>904</v>
      </c>
      <c r="B317" s="51" t="s">
        <v>903</v>
      </c>
      <c r="C317" s="50">
        <v>2</v>
      </c>
      <c r="D317" s="50" t="s">
        <v>0</v>
      </c>
      <c r="E317" s="34"/>
      <c r="F317" s="33">
        <f>IF(C317="","",E317*C317)</f>
        <v>0</v>
      </c>
    </row>
    <row r="318" spans="1:6" s="24" customFormat="1">
      <c r="A318" s="32"/>
      <c r="B318" s="51"/>
      <c r="C318" s="50"/>
      <c r="D318" s="50"/>
      <c r="E318" s="161"/>
      <c r="F318" s="33"/>
    </row>
    <row r="319" spans="1:6" s="24" customFormat="1">
      <c r="A319" s="32" t="s">
        <v>902</v>
      </c>
      <c r="B319" s="51" t="s">
        <v>901</v>
      </c>
      <c r="C319" s="50">
        <v>1</v>
      </c>
      <c r="D319" s="50" t="s">
        <v>0</v>
      </c>
      <c r="E319" s="34"/>
      <c r="F319" s="33">
        <f>IF(C319="","",E319*C319)</f>
        <v>0</v>
      </c>
    </row>
    <row r="320" spans="1:6" s="24" customFormat="1">
      <c r="A320" s="32"/>
      <c r="B320" s="51"/>
      <c r="C320" s="50"/>
      <c r="D320" s="50"/>
      <c r="E320" s="161"/>
      <c r="F320" s="33"/>
    </row>
    <row r="321" spans="1:6" s="24" customFormat="1">
      <c r="A321" s="32" t="s">
        <v>900</v>
      </c>
      <c r="B321" s="51" t="s">
        <v>899</v>
      </c>
      <c r="C321" s="50">
        <v>4</v>
      </c>
      <c r="D321" s="50" t="s">
        <v>0</v>
      </c>
      <c r="E321" s="34"/>
      <c r="F321" s="33">
        <f>IF(C321="","",E321*C321)</f>
        <v>0</v>
      </c>
    </row>
    <row r="322" spans="1:6" s="24" customFormat="1">
      <c r="A322" s="32"/>
      <c r="B322" s="51"/>
      <c r="C322" s="50"/>
      <c r="D322" s="50"/>
      <c r="E322" s="161"/>
      <c r="F322" s="33"/>
    </row>
    <row r="323" spans="1:6" s="24" customFormat="1" ht="30">
      <c r="A323" s="32" t="s">
        <v>898</v>
      </c>
      <c r="B323" s="51" t="s">
        <v>897</v>
      </c>
      <c r="C323" s="50">
        <v>4</v>
      </c>
      <c r="D323" s="50" t="s">
        <v>0</v>
      </c>
      <c r="E323" s="34"/>
      <c r="F323" s="33">
        <f>IF(C323="","",E323*C323)</f>
        <v>0</v>
      </c>
    </row>
    <row r="324" spans="1:6" s="24" customFormat="1">
      <c r="A324" s="32"/>
      <c r="B324" s="51"/>
      <c r="C324" s="50"/>
      <c r="D324" s="50"/>
      <c r="E324" s="161"/>
      <c r="F324" s="33"/>
    </row>
    <row r="325" spans="1:6" s="24" customFormat="1">
      <c r="A325" s="32" t="s">
        <v>896</v>
      </c>
      <c r="B325" s="51" t="s">
        <v>895</v>
      </c>
      <c r="C325" s="50">
        <v>4</v>
      </c>
      <c r="D325" s="50" t="s">
        <v>0</v>
      </c>
      <c r="E325" s="34"/>
      <c r="F325" s="33">
        <f>IF(C325="","",E325*C325)</f>
        <v>0</v>
      </c>
    </row>
    <row r="326" spans="1:6" s="24" customFormat="1">
      <c r="A326" s="32"/>
      <c r="B326" s="51"/>
      <c r="C326" s="50"/>
      <c r="D326" s="50"/>
      <c r="E326" s="161"/>
      <c r="F326" s="33"/>
    </row>
    <row r="327" spans="1:6" s="24" customFormat="1">
      <c r="A327" s="32" t="s">
        <v>894</v>
      </c>
      <c r="B327" s="51" t="s">
        <v>893</v>
      </c>
      <c r="C327" s="50">
        <v>14</v>
      </c>
      <c r="D327" s="50" t="s">
        <v>0</v>
      </c>
      <c r="E327" s="34"/>
      <c r="F327" s="33">
        <f>IF(C327="","",E327*C327)</f>
        <v>0</v>
      </c>
    </row>
    <row r="328" spans="1:6" s="24" customFormat="1">
      <c r="A328" s="32"/>
      <c r="B328" s="51"/>
      <c r="C328" s="50"/>
      <c r="D328" s="50"/>
      <c r="E328" s="161"/>
      <c r="F328" s="33"/>
    </row>
    <row r="329" spans="1:6" s="24" customFormat="1">
      <c r="A329" s="32" t="s">
        <v>892</v>
      </c>
      <c r="B329" s="51" t="s">
        <v>891</v>
      </c>
      <c r="C329" s="50">
        <v>6</v>
      </c>
      <c r="D329" s="50" t="s">
        <v>0</v>
      </c>
      <c r="E329" s="34"/>
      <c r="F329" s="33">
        <f>IF(C329="","",E329*C329)</f>
        <v>0</v>
      </c>
    </row>
    <row r="330" spans="1:6" s="24" customFormat="1">
      <c r="A330" s="32"/>
      <c r="B330" s="51"/>
      <c r="C330" s="50"/>
      <c r="D330" s="50"/>
      <c r="E330" s="161"/>
      <c r="F330" s="33"/>
    </row>
    <row r="331" spans="1:6" s="24" customFormat="1">
      <c r="A331" s="32" t="s">
        <v>890</v>
      </c>
      <c r="B331" s="51" t="s">
        <v>889</v>
      </c>
      <c r="C331" s="50">
        <v>15</v>
      </c>
      <c r="D331" s="50" t="s">
        <v>0</v>
      </c>
      <c r="E331" s="34"/>
      <c r="F331" s="33">
        <f>IF(C331="","",E331*C331)</f>
        <v>0</v>
      </c>
    </row>
    <row r="332" spans="1:6" s="24" customFormat="1">
      <c r="A332" s="32"/>
      <c r="B332" s="51"/>
      <c r="C332" s="50"/>
      <c r="D332" s="50"/>
      <c r="E332" s="161"/>
      <c r="F332" s="33"/>
    </row>
    <row r="333" spans="1:6" s="24" customFormat="1">
      <c r="A333" s="32" t="s">
        <v>888</v>
      </c>
      <c r="B333" s="51" t="s">
        <v>887</v>
      </c>
      <c r="C333" s="50">
        <v>4</v>
      </c>
      <c r="D333" s="50" t="s">
        <v>0</v>
      </c>
      <c r="E333" s="34"/>
      <c r="F333" s="33">
        <f>IF(C333="","",E333*C333)</f>
        <v>0</v>
      </c>
    </row>
    <row r="334" spans="1:6" s="24" customFormat="1">
      <c r="A334" s="32"/>
      <c r="B334" s="51"/>
      <c r="C334" s="50"/>
      <c r="D334" s="50"/>
      <c r="E334" s="161"/>
      <c r="F334" s="33"/>
    </row>
    <row r="335" spans="1:6" s="24" customFormat="1">
      <c r="A335" s="32" t="s">
        <v>886</v>
      </c>
      <c r="B335" s="51" t="s">
        <v>885</v>
      </c>
      <c r="C335" s="50">
        <v>1</v>
      </c>
      <c r="D335" s="50" t="s">
        <v>0</v>
      </c>
      <c r="E335" s="34"/>
      <c r="F335" s="33">
        <f>IF(C335="","",E335*C335)</f>
        <v>0</v>
      </c>
    </row>
    <row r="336" spans="1:6" s="24" customFormat="1">
      <c r="A336" s="32"/>
      <c r="B336" s="51"/>
      <c r="C336" s="50"/>
      <c r="D336" s="50"/>
      <c r="E336" s="161"/>
      <c r="F336" s="33"/>
    </row>
    <row r="337" spans="1:6" s="24" customFormat="1">
      <c r="A337" s="32" t="s">
        <v>884</v>
      </c>
      <c r="B337" s="51" t="s">
        <v>883</v>
      </c>
      <c r="C337" s="50">
        <v>1</v>
      </c>
      <c r="D337" s="50" t="s">
        <v>0</v>
      </c>
      <c r="E337" s="34"/>
      <c r="F337" s="33">
        <f>IF(C337="","",E337*C337)</f>
        <v>0</v>
      </c>
    </row>
    <row r="338" spans="1:6" s="24" customFormat="1">
      <c r="A338" s="32"/>
      <c r="B338" s="51"/>
      <c r="C338" s="50"/>
      <c r="D338" s="50"/>
      <c r="E338" s="161"/>
      <c r="F338" s="33"/>
    </row>
    <row r="339" spans="1:6" s="24" customFormat="1">
      <c r="A339" s="32" t="s">
        <v>882</v>
      </c>
      <c r="B339" s="51" t="s">
        <v>881</v>
      </c>
      <c r="C339" s="50">
        <v>20</v>
      </c>
      <c r="D339" s="50" t="s">
        <v>0</v>
      </c>
      <c r="E339" s="34"/>
      <c r="F339" s="33">
        <f>IF(C339="","",E339*C339)</f>
        <v>0</v>
      </c>
    </row>
    <row r="340" spans="1:6" s="24" customFormat="1">
      <c r="A340" s="32"/>
      <c r="B340" s="51"/>
      <c r="C340" s="50"/>
      <c r="D340" s="50"/>
      <c r="E340" s="161"/>
      <c r="F340" s="33"/>
    </row>
    <row r="341" spans="1:6" s="24" customFormat="1">
      <c r="A341" s="32" t="s">
        <v>880</v>
      </c>
      <c r="B341" s="51" t="s">
        <v>1215</v>
      </c>
      <c r="C341" s="50">
        <v>4</v>
      </c>
      <c r="D341" s="50" t="s">
        <v>0</v>
      </c>
      <c r="E341" s="34"/>
      <c r="F341" s="33">
        <f>IF(C341="","",E341*C341)</f>
        <v>0</v>
      </c>
    </row>
    <row r="342" spans="1:6" s="24" customFormat="1">
      <c r="A342" s="32"/>
      <c r="B342" s="51"/>
      <c r="C342" s="50"/>
      <c r="D342" s="50"/>
      <c r="E342" s="161"/>
      <c r="F342" s="33"/>
    </row>
    <row r="343" spans="1:6" s="24" customFormat="1">
      <c r="A343" s="32" t="s">
        <v>879</v>
      </c>
      <c r="B343" s="51" t="s">
        <v>878</v>
      </c>
      <c r="C343" s="50">
        <v>4</v>
      </c>
      <c r="D343" s="50" t="s">
        <v>0</v>
      </c>
      <c r="E343" s="34"/>
      <c r="F343" s="33">
        <f>IF(C343="","",E343*C343)</f>
        <v>0</v>
      </c>
    </row>
    <row r="344" spans="1:6" s="24" customFormat="1">
      <c r="A344" s="32"/>
      <c r="B344" s="51"/>
      <c r="C344" s="50"/>
      <c r="D344" s="50"/>
      <c r="E344" s="161"/>
      <c r="F344" s="33"/>
    </row>
    <row r="345" spans="1:6" s="24" customFormat="1">
      <c r="A345" s="32" t="s">
        <v>877</v>
      </c>
      <c r="B345" s="51" t="s">
        <v>876</v>
      </c>
      <c r="C345" s="50">
        <v>1</v>
      </c>
      <c r="D345" s="50" t="s">
        <v>0</v>
      </c>
      <c r="E345" s="34"/>
      <c r="F345" s="33">
        <f>IF(C345="","",E345*C345)</f>
        <v>0</v>
      </c>
    </row>
    <row r="346" spans="1:6" s="24" customFormat="1">
      <c r="A346" s="32"/>
      <c r="B346" s="51"/>
      <c r="C346" s="50"/>
      <c r="D346" s="50"/>
      <c r="E346" s="161"/>
      <c r="F346" s="33"/>
    </row>
    <row r="347" spans="1:6" s="24" customFormat="1">
      <c r="A347" s="32" t="s">
        <v>875</v>
      </c>
      <c r="B347" s="51" t="s">
        <v>874</v>
      </c>
      <c r="C347" s="50">
        <v>6</v>
      </c>
      <c r="D347" s="50" t="s">
        <v>0</v>
      </c>
      <c r="E347" s="34"/>
      <c r="F347" s="33">
        <f>IF(C347="","",E347*C347)</f>
        <v>0</v>
      </c>
    </row>
    <row r="348" spans="1:6" s="24" customFormat="1">
      <c r="A348" s="32"/>
      <c r="B348" s="51"/>
      <c r="C348" s="50"/>
      <c r="D348" s="50"/>
      <c r="E348" s="161"/>
      <c r="F348" s="33"/>
    </row>
    <row r="349" spans="1:6" s="24" customFormat="1">
      <c r="A349" s="32" t="s">
        <v>873</v>
      </c>
      <c r="B349" s="51" t="s">
        <v>872</v>
      </c>
      <c r="C349" s="50">
        <v>3</v>
      </c>
      <c r="D349" s="50" t="s">
        <v>0</v>
      </c>
      <c r="E349" s="34"/>
      <c r="F349" s="33">
        <f>IF(C349="","",E349*C349)</f>
        <v>0</v>
      </c>
    </row>
    <row r="350" spans="1:6" s="24" customFormat="1">
      <c r="A350" s="32"/>
      <c r="B350" s="51"/>
      <c r="C350" s="50"/>
      <c r="D350" s="50"/>
      <c r="E350" s="161"/>
      <c r="F350" s="33"/>
    </row>
    <row r="351" spans="1:6" s="24" customFormat="1">
      <c r="A351" s="32" t="s">
        <v>871</v>
      </c>
      <c r="B351" s="51" t="s">
        <v>1216</v>
      </c>
      <c r="C351" s="50">
        <v>24</v>
      </c>
      <c r="D351" s="50" t="s">
        <v>0</v>
      </c>
      <c r="E351" s="34"/>
      <c r="F351" s="33">
        <f>IF(C351="","",E351*C351)</f>
        <v>0</v>
      </c>
    </row>
    <row r="352" spans="1:6" s="24" customFormat="1">
      <c r="A352" s="32"/>
      <c r="B352" s="51"/>
      <c r="C352" s="50"/>
      <c r="D352" s="50"/>
      <c r="E352" s="161"/>
      <c r="F352" s="33"/>
    </row>
    <row r="353" spans="1:6" s="24" customFormat="1">
      <c r="A353" s="32" t="s">
        <v>870</v>
      </c>
      <c r="B353" s="51" t="s">
        <v>869</v>
      </c>
      <c r="C353" s="50">
        <v>2</v>
      </c>
      <c r="D353" s="50" t="s">
        <v>0</v>
      </c>
      <c r="E353" s="34"/>
      <c r="F353" s="33">
        <f>IF(C353="","",E353*C353)</f>
        <v>0</v>
      </c>
    </row>
    <row r="354" spans="1:6" s="24" customFormat="1" ht="14.45" customHeight="1">
      <c r="A354" s="32"/>
      <c r="B354" s="38"/>
      <c r="C354" s="50"/>
      <c r="D354" s="50"/>
      <c r="E354" s="34"/>
      <c r="F354" s="33"/>
    </row>
    <row r="355" spans="1:6" s="24" customFormat="1">
      <c r="A355" s="32" t="s">
        <v>868</v>
      </c>
      <c r="B355" s="78" t="s">
        <v>867</v>
      </c>
      <c r="C355" s="50">
        <v>2</v>
      </c>
      <c r="D355" s="50" t="s">
        <v>0</v>
      </c>
      <c r="E355" s="34"/>
      <c r="F355" s="33">
        <f>IF(C355="","",E355*C355)</f>
        <v>0</v>
      </c>
    </row>
    <row r="356" spans="1:6" s="24" customFormat="1" ht="14.45" customHeight="1">
      <c r="A356" s="32"/>
      <c r="B356" s="78"/>
      <c r="C356" s="50"/>
      <c r="D356" s="50"/>
      <c r="E356" s="34"/>
      <c r="F356" s="33"/>
    </row>
    <row r="357" spans="1:6" s="24" customFormat="1" ht="45">
      <c r="A357" s="32" t="s">
        <v>866</v>
      </c>
      <c r="B357" s="78" t="s">
        <v>865</v>
      </c>
      <c r="C357" s="50">
        <v>15</v>
      </c>
      <c r="D357" s="50" t="s">
        <v>0</v>
      </c>
      <c r="E357" s="34"/>
      <c r="F357" s="33">
        <f>IF(C357="","",E357*C357)</f>
        <v>0</v>
      </c>
    </row>
    <row r="358" spans="1:6" s="24" customFormat="1" ht="14.45" customHeight="1">
      <c r="A358" s="32"/>
      <c r="B358" s="78"/>
      <c r="C358" s="50"/>
      <c r="D358" s="50"/>
      <c r="E358" s="34"/>
      <c r="F358" s="33"/>
    </row>
    <row r="359" spans="1:6" s="24" customFormat="1" ht="45">
      <c r="A359" s="32" t="s">
        <v>864</v>
      </c>
      <c r="B359" s="78" t="s">
        <v>863</v>
      </c>
      <c r="C359" s="50">
        <v>10</v>
      </c>
      <c r="D359" s="50" t="s">
        <v>0</v>
      </c>
      <c r="E359" s="34"/>
      <c r="F359" s="33">
        <f>IF(C359="","",E359*C359)</f>
        <v>0</v>
      </c>
    </row>
    <row r="360" spans="1:6" s="24" customFormat="1" ht="14.45" customHeight="1">
      <c r="A360" s="32"/>
      <c r="B360" s="78"/>
      <c r="C360" s="50"/>
      <c r="D360" s="50"/>
      <c r="E360" s="34"/>
      <c r="F360" s="33"/>
    </row>
    <row r="361" spans="1:6" s="49" customFormat="1">
      <c r="A361" s="32" t="s">
        <v>862</v>
      </c>
      <c r="B361" s="44" t="s">
        <v>861</v>
      </c>
      <c r="C361" s="43">
        <v>2</v>
      </c>
      <c r="D361" s="43" t="s">
        <v>0</v>
      </c>
      <c r="E361" s="34"/>
      <c r="F361" s="33">
        <f>IF(C361="","",E361*C361)</f>
        <v>0</v>
      </c>
    </row>
    <row r="362" spans="1:6" s="49" customFormat="1">
      <c r="A362" s="32"/>
      <c r="B362" s="44"/>
      <c r="C362" s="43"/>
      <c r="D362" s="43"/>
      <c r="E362" s="34"/>
      <c r="F362" s="33"/>
    </row>
    <row r="363" spans="1:6" s="49" customFormat="1" ht="31.5">
      <c r="A363" s="32" t="s">
        <v>1636</v>
      </c>
      <c r="B363" s="156" t="s">
        <v>1564</v>
      </c>
      <c r="C363" s="43">
        <v>6</v>
      </c>
      <c r="D363" s="43" t="s">
        <v>0</v>
      </c>
      <c r="E363" s="34"/>
      <c r="F363" s="33">
        <f>IF(C363="","",E363*C363)</f>
        <v>0</v>
      </c>
    </row>
    <row r="364" spans="1:6" s="49" customFormat="1">
      <c r="A364" s="32"/>
      <c r="B364" s="44"/>
      <c r="C364" s="43"/>
      <c r="D364" s="43"/>
      <c r="E364" s="161"/>
      <c r="F364" s="33"/>
    </row>
    <row r="365" spans="1:6" s="24" customFormat="1">
      <c r="A365" s="48" t="s">
        <v>860</v>
      </c>
      <c r="B365" s="47" t="s">
        <v>859</v>
      </c>
      <c r="C365" s="46"/>
      <c r="D365" s="46"/>
      <c r="E365" s="162"/>
      <c r="F365" s="45" t="str">
        <f t="shared" ref="F365:F385" si="7">IF(C365="","",E365*C365)</f>
        <v/>
      </c>
    </row>
    <row r="366" spans="1:6" s="24" customFormat="1">
      <c r="A366" s="32"/>
      <c r="B366" s="44"/>
      <c r="C366" s="43"/>
      <c r="D366" s="43"/>
      <c r="E366" s="161"/>
      <c r="F366" s="33" t="str">
        <f t="shared" si="7"/>
        <v/>
      </c>
    </row>
    <row r="367" spans="1:6" s="24" customFormat="1">
      <c r="A367" s="42" t="s">
        <v>858</v>
      </c>
      <c r="B367" s="41" t="s">
        <v>857</v>
      </c>
      <c r="C367" s="35">
        <v>1</v>
      </c>
      <c r="D367" s="31" t="s">
        <v>841</v>
      </c>
      <c r="E367" s="34"/>
      <c r="F367" s="33">
        <f t="shared" si="7"/>
        <v>0</v>
      </c>
    </row>
    <row r="368" spans="1:6" s="24" customFormat="1" ht="45">
      <c r="A368" s="39"/>
      <c r="B368" s="38" t="s">
        <v>856</v>
      </c>
      <c r="C368" s="35"/>
      <c r="D368" s="31"/>
      <c r="E368" s="161"/>
      <c r="F368" s="33" t="str">
        <f t="shared" si="7"/>
        <v/>
      </c>
    </row>
    <row r="369" spans="1:6" s="24" customFormat="1" ht="30">
      <c r="A369" s="39"/>
      <c r="B369" s="38" t="s">
        <v>855</v>
      </c>
      <c r="C369" s="35"/>
      <c r="D369" s="31"/>
      <c r="E369" s="161"/>
      <c r="F369" s="33" t="str">
        <f t="shared" si="7"/>
        <v/>
      </c>
    </row>
    <row r="370" spans="1:6" s="24" customFormat="1" ht="30">
      <c r="A370" s="39"/>
      <c r="B370" s="38" t="s">
        <v>1660</v>
      </c>
      <c r="C370" s="35"/>
      <c r="D370" s="31"/>
      <c r="E370" s="161"/>
      <c r="F370" s="33" t="str">
        <f t="shared" si="7"/>
        <v/>
      </c>
    </row>
    <row r="371" spans="1:6" s="24" customFormat="1" ht="30">
      <c r="A371" s="39"/>
      <c r="B371" s="38" t="s">
        <v>854</v>
      </c>
      <c r="C371" s="35"/>
      <c r="D371" s="31"/>
      <c r="E371" s="161"/>
      <c r="F371" s="33" t="str">
        <f t="shared" si="7"/>
        <v/>
      </c>
    </row>
    <row r="372" spans="1:6" s="24" customFormat="1">
      <c r="A372" s="37"/>
      <c r="B372" s="40"/>
      <c r="C372" s="35"/>
      <c r="D372" s="31"/>
      <c r="E372" s="161"/>
      <c r="F372" s="33" t="str">
        <f t="shared" si="7"/>
        <v/>
      </c>
    </row>
    <row r="373" spans="1:6" s="24" customFormat="1">
      <c r="A373" s="39" t="s">
        <v>853</v>
      </c>
      <c r="B373" s="38" t="s">
        <v>852</v>
      </c>
      <c r="C373" s="35">
        <v>1</v>
      </c>
      <c r="D373" s="31" t="s">
        <v>841</v>
      </c>
      <c r="E373" s="34"/>
      <c r="F373" s="33">
        <f t="shared" si="7"/>
        <v>0</v>
      </c>
    </row>
    <row r="374" spans="1:6" s="24" customFormat="1" ht="30">
      <c r="A374" s="39"/>
      <c r="B374" s="38" t="s">
        <v>851</v>
      </c>
      <c r="C374" s="35"/>
      <c r="D374" s="31"/>
      <c r="E374" s="161"/>
      <c r="F374" s="33" t="str">
        <f t="shared" si="7"/>
        <v/>
      </c>
    </row>
    <row r="375" spans="1:6" s="24" customFormat="1" ht="30">
      <c r="A375" s="39"/>
      <c r="B375" s="38" t="s">
        <v>850</v>
      </c>
      <c r="C375" s="35"/>
      <c r="D375" s="31"/>
      <c r="E375" s="161"/>
      <c r="F375" s="33" t="str">
        <f t="shared" si="7"/>
        <v/>
      </c>
    </row>
    <row r="376" spans="1:6" s="24" customFormat="1">
      <c r="A376" s="39"/>
      <c r="B376" s="38" t="s">
        <v>849</v>
      </c>
      <c r="C376" s="35"/>
      <c r="D376" s="31"/>
      <c r="E376" s="161"/>
      <c r="F376" s="33" t="str">
        <f t="shared" si="7"/>
        <v/>
      </c>
    </row>
    <row r="377" spans="1:6" s="24" customFormat="1" ht="30">
      <c r="A377" s="39"/>
      <c r="B377" s="38" t="s">
        <v>848</v>
      </c>
      <c r="C377" s="35"/>
      <c r="D377" s="31"/>
      <c r="E377" s="161"/>
      <c r="F377" s="33" t="str">
        <f t="shared" si="7"/>
        <v/>
      </c>
    </row>
    <row r="378" spans="1:6" s="24" customFormat="1">
      <c r="A378" s="39"/>
      <c r="B378" s="38" t="s">
        <v>847</v>
      </c>
      <c r="C378" s="35"/>
      <c r="D378" s="31"/>
      <c r="E378" s="161"/>
      <c r="F378" s="33" t="str">
        <f t="shared" si="7"/>
        <v/>
      </c>
    </row>
    <row r="379" spans="1:6" s="24" customFormat="1">
      <c r="A379" s="37"/>
      <c r="B379" s="40"/>
      <c r="C379" s="35"/>
      <c r="D379" s="31"/>
      <c r="E379" s="161"/>
      <c r="F379" s="33" t="str">
        <f t="shared" si="7"/>
        <v/>
      </c>
    </row>
    <row r="380" spans="1:6" s="24" customFormat="1" ht="30">
      <c r="A380" s="39" t="s">
        <v>846</v>
      </c>
      <c r="B380" s="38" t="s">
        <v>845</v>
      </c>
      <c r="C380" s="35">
        <v>1</v>
      </c>
      <c r="D380" s="31" t="s">
        <v>841</v>
      </c>
      <c r="E380" s="34"/>
      <c r="F380" s="33">
        <f t="shared" si="7"/>
        <v>0</v>
      </c>
    </row>
    <row r="381" spans="1:6" s="24" customFormat="1" ht="30">
      <c r="A381" s="37"/>
      <c r="B381" s="38" t="s">
        <v>844</v>
      </c>
      <c r="C381" s="35"/>
      <c r="D381" s="31"/>
      <c r="E381" s="161"/>
      <c r="F381" s="33" t="str">
        <f t="shared" si="7"/>
        <v/>
      </c>
    </row>
    <row r="382" spans="1:6" s="24" customFormat="1">
      <c r="A382" s="37"/>
      <c r="B382" s="36"/>
      <c r="C382" s="35"/>
      <c r="D382" s="31"/>
      <c r="E382" s="161"/>
      <c r="F382" s="33" t="str">
        <f t="shared" si="7"/>
        <v/>
      </c>
    </row>
    <row r="383" spans="1:6" s="24" customFormat="1">
      <c r="A383" s="39" t="s">
        <v>843</v>
      </c>
      <c r="B383" s="38" t="s">
        <v>842</v>
      </c>
      <c r="C383" s="35">
        <v>1</v>
      </c>
      <c r="D383" s="31" t="s">
        <v>841</v>
      </c>
      <c r="E383" s="34"/>
      <c r="F383" s="33">
        <f t="shared" si="7"/>
        <v>0</v>
      </c>
    </row>
    <row r="384" spans="1:6" s="24" customFormat="1" ht="60">
      <c r="A384" s="37"/>
      <c r="B384" s="38" t="s">
        <v>840</v>
      </c>
      <c r="C384" s="35"/>
      <c r="D384" s="31"/>
      <c r="E384" s="161"/>
      <c r="F384" s="33" t="str">
        <f t="shared" si="7"/>
        <v/>
      </c>
    </row>
    <row r="385" spans="1:6" s="24" customFormat="1">
      <c r="A385" s="37"/>
      <c r="B385" s="36"/>
      <c r="C385" s="35"/>
      <c r="D385" s="31"/>
      <c r="E385" s="161"/>
      <c r="F385" s="33" t="str">
        <f t="shared" si="7"/>
        <v/>
      </c>
    </row>
    <row r="386" spans="1:6" s="24" customFormat="1">
      <c r="A386" s="29"/>
      <c r="B386" s="28"/>
      <c r="C386" s="27"/>
      <c r="D386" s="27"/>
      <c r="E386" s="26"/>
      <c r="F386" s="26"/>
    </row>
    <row r="387" spans="1:6" s="24" customFormat="1">
      <c r="A387" s="29"/>
      <c r="B387" s="28"/>
      <c r="C387" s="27"/>
      <c r="D387" s="27"/>
      <c r="E387" s="26"/>
      <c r="F387" s="26"/>
    </row>
    <row r="388" spans="1:6" s="24" customFormat="1">
      <c r="A388" s="29"/>
      <c r="B388" s="28"/>
      <c r="C388" s="27"/>
      <c r="D388" s="27"/>
      <c r="E388" s="26"/>
      <c r="F388" s="26"/>
    </row>
    <row r="389" spans="1:6" s="24" customFormat="1">
      <c r="A389" s="29"/>
      <c r="B389" s="28"/>
      <c r="C389" s="27"/>
      <c r="D389" s="27"/>
      <c r="E389" s="26"/>
      <c r="F389" s="26"/>
    </row>
    <row r="390" spans="1:6" s="24" customFormat="1">
      <c r="A390" s="29"/>
      <c r="B390" s="28"/>
      <c r="C390" s="27"/>
      <c r="D390" s="27"/>
      <c r="E390" s="26"/>
      <c r="F390" s="26"/>
    </row>
    <row r="391" spans="1:6" s="24" customFormat="1">
      <c r="A391" s="29"/>
      <c r="B391" s="28"/>
      <c r="C391" s="27"/>
      <c r="D391" s="27"/>
      <c r="E391" s="26"/>
      <c r="F391" s="26"/>
    </row>
    <row r="392" spans="1:6" s="24" customFormat="1">
      <c r="A392" s="29"/>
      <c r="B392" s="28"/>
      <c r="C392" s="27"/>
      <c r="D392" s="27"/>
      <c r="E392" s="26"/>
      <c r="F392" s="26"/>
    </row>
    <row r="393" spans="1:6" s="24" customFormat="1">
      <c r="A393" s="29"/>
      <c r="B393" s="28"/>
      <c r="C393" s="27"/>
      <c r="D393" s="27"/>
      <c r="E393" s="26"/>
      <c r="F393" s="26"/>
    </row>
    <row r="394" spans="1:6" s="24" customFormat="1">
      <c r="A394" s="29"/>
      <c r="B394" s="28"/>
      <c r="C394" s="27"/>
      <c r="D394" s="27"/>
      <c r="E394" s="26"/>
      <c r="F394" s="26"/>
    </row>
    <row r="395" spans="1:6" s="24" customFormat="1">
      <c r="A395" s="29"/>
      <c r="B395" s="28"/>
      <c r="C395" s="27"/>
      <c r="D395" s="27"/>
      <c r="E395" s="26"/>
      <c r="F395" s="26"/>
    </row>
    <row r="396" spans="1:6" s="24" customFormat="1">
      <c r="A396" s="29"/>
      <c r="B396" s="28"/>
      <c r="C396" s="27"/>
      <c r="D396" s="27"/>
      <c r="E396" s="26"/>
      <c r="F396" s="26"/>
    </row>
    <row r="397" spans="1:6" s="24" customFormat="1">
      <c r="A397" s="29"/>
      <c r="B397" s="28"/>
      <c r="C397" s="27"/>
      <c r="D397" s="27"/>
      <c r="E397" s="26"/>
      <c r="F397" s="26"/>
    </row>
    <row r="398" spans="1:6" s="24" customFormat="1">
      <c r="A398" s="29"/>
      <c r="B398" s="28"/>
      <c r="C398" s="27"/>
      <c r="D398" s="27"/>
      <c r="E398" s="26"/>
      <c r="F398" s="26"/>
    </row>
    <row r="399" spans="1:6" s="24" customFormat="1">
      <c r="A399" s="29"/>
      <c r="B399" s="28"/>
      <c r="C399" s="27"/>
      <c r="D399" s="27"/>
      <c r="E399" s="26"/>
      <c r="F399" s="26"/>
    </row>
    <row r="400" spans="1:6" s="24" customFormat="1">
      <c r="A400" s="29"/>
      <c r="B400" s="28"/>
      <c r="C400" s="27"/>
      <c r="D400" s="27"/>
      <c r="E400" s="26"/>
      <c r="F400" s="26"/>
    </row>
    <row r="401" spans="1:6" s="24" customFormat="1">
      <c r="A401" s="29"/>
      <c r="B401" s="28"/>
      <c r="C401" s="27"/>
      <c r="D401" s="27"/>
      <c r="E401" s="26"/>
      <c r="F401" s="26"/>
    </row>
    <row r="402" spans="1:6" s="24" customFormat="1">
      <c r="A402" s="29"/>
      <c r="B402" s="28"/>
      <c r="C402" s="27"/>
      <c r="D402" s="27"/>
      <c r="E402" s="26"/>
      <c r="F402" s="26"/>
    </row>
    <row r="403" spans="1:6" s="24" customFormat="1">
      <c r="A403" s="29"/>
      <c r="B403" s="28"/>
      <c r="C403" s="27"/>
      <c r="D403" s="27"/>
      <c r="E403" s="26"/>
      <c r="F403" s="26"/>
    </row>
    <row r="404" spans="1:6" s="24" customFormat="1">
      <c r="A404" s="29"/>
      <c r="B404" s="28"/>
      <c r="C404" s="27"/>
      <c r="D404" s="27"/>
      <c r="E404" s="26"/>
      <c r="F404" s="26"/>
    </row>
    <row r="405" spans="1:6" s="24" customFormat="1">
      <c r="A405" s="29"/>
      <c r="B405" s="28"/>
      <c r="C405" s="27"/>
      <c r="D405" s="27"/>
      <c r="E405" s="26"/>
      <c r="F405" s="26"/>
    </row>
    <row r="406" spans="1:6" s="24" customFormat="1">
      <c r="A406" s="29"/>
      <c r="B406" s="28"/>
      <c r="C406" s="27"/>
      <c r="D406" s="27"/>
      <c r="E406" s="26"/>
      <c r="F406" s="26"/>
    </row>
    <row r="407" spans="1:6" s="24" customFormat="1">
      <c r="A407" s="29"/>
      <c r="B407" s="28"/>
      <c r="C407" s="27"/>
      <c r="D407" s="27"/>
      <c r="E407" s="26"/>
      <c r="F407" s="26"/>
    </row>
    <row r="408" spans="1:6" s="24" customFormat="1">
      <c r="A408" s="29"/>
      <c r="B408" s="28"/>
      <c r="C408" s="27"/>
      <c r="D408" s="27"/>
      <c r="E408" s="26"/>
      <c r="F408" s="26"/>
    </row>
    <row r="409" spans="1:6" s="24" customFormat="1">
      <c r="A409" s="29"/>
      <c r="B409" s="28"/>
      <c r="C409" s="27"/>
      <c r="D409" s="27"/>
      <c r="E409" s="26"/>
      <c r="F409" s="26"/>
    </row>
    <row r="410" spans="1:6" s="24" customFormat="1">
      <c r="A410" s="29"/>
      <c r="B410" s="28"/>
      <c r="C410" s="27"/>
      <c r="D410" s="27"/>
      <c r="E410" s="26"/>
      <c r="F410" s="26"/>
    </row>
    <row r="411" spans="1:6" s="24" customFormat="1">
      <c r="A411" s="29"/>
      <c r="B411" s="28"/>
      <c r="C411" s="27"/>
      <c r="D411" s="27"/>
      <c r="E411" s="26"/>
      <c r="F411" s="26"/>
    </row>
    <row r="412" spans="1:6" s="24" customFormat="1">
      <c r="A412" s="29"/>
      <c r="B412" s="28"/>
      <c r="C412" s="27"/>
      <c r="D412" s="27"/>
      <c r="E412" s="26"/>
      <c r="F412" s="26"/>
    </row>
    <row r="413" spans="1:6" s="24" customFormat="1">
      <c r="A413" s="29"/>
      <c r="B413" s="28"/>
      <c r="C413" s="27"/>
      <c r="D413" s="27"/>
      <c r="E413" s="26"/>
      <c r="F413" s="26"/>
    </row>
    <row r="414" spans="1:6" s="24" customFormat="1">
      <c r="A414" s="29"/>
      <c r="B414" s="28"/>
      <c r="C414" s="27"/>
      <c r="D414" s="27"/>
      <c r="E414" s="26"/>
      <c r="F414" s="26"/>
    </row>
    <row r="415" spans="1:6" s="24" customFormat="1">
      <c r="A415" s="29"/>
      <c r="B415" s="28"/>
      <c r="C415" s="27"/>
      <c r="D415" s="27"/>
      <c r="E415" s="26"/>
      <c r="F415" s="26"/>
    </row>
    <row r="416" spans="1:6" s="24" customFormat="1">
      <c r="A416" s="29"/>
      <c r="B416" s="28"/>
      <c r="C416" s="27"/>
      <c r="D416" s="27"/>
      <c r="E416" s="26"/>
      <c r="F416" s="26"/>
    </row>
    <row r="417" spans="1:6" s="24" customFormat="1">
      <c r="A417" s="29"/>
      <c r="B417" s="28"/>
      <c r="C417" s="27"/>
      <c r="D417" s="27"/>
      <c r="E417" s="26"/>
      <c r="F417" s="26"/>
    </row>
    <row r="418" spans="1:6" s="24" customFormat="1">
      <c r="A418" s="29"/>
      <c r="B418" s="28"/>
      <c r="C418" s="27"/>
      <c r="D418" s="27"/>
      <c r="E418" s="26"/>
      <c r="F418" s="26"/>
    </row>
    <row r="419" spans="1:6" s="24" customFormat="1">
      <c r="A419" s="29"/>
      <c r="B419" s="28"/>
      <c r="C419" s="27"/>
      <c r="D419" s="27"/>
      <c r="E419" s="26"/>
      <c r="F419" s="26"/>
    </row>
    <row r="420" spans="1:6" s="24" customFormat="1">
      <c r="A420" s="29"/>
      <c r="B420" s="28"/>
      <c r="C420" s="27"/>
      <c r="D420" s="27"/>
      <c r="E420" s="26"/>
      <c r="F420" s="26"/>
    </row>
    <row r="421" spans="1:6" s="24" customFormat="1">
      <c r="A421" s="29"/>
      <c r="B421" s="28"/>
      <c r="C421" s="27"/>
      <c r="D421" s="27"/>
      <c r="E421" s="26"/>
      <c r="F421" s="26"/>
    </row>
    <row r="422" spans="1:6" s="24" customFormat="1">
      <c r="A422" s="29"/>
      <c r="B422" s="28"/>
      <c r="C422" s="27"/>
      <c r="D422" s="27"/>
      <c r="E422" s="26"/>
      <c r="F422" s="26"/>
    </row>
    <row r="423" spans="1:6" s="24" customFormat="1">
      <c r="A423" s="29"/>
      <c r="B423" s="28"/>
      <c r="C423" s="27"/>
      <c r="D423" s="27"/>
      <c r="E423" s="26"/>
      <c r="F423" s="26"/>
    </row>
    <row r="424" spans="1:6" s="24" customFormat="1">
      <c r="A424" s="29"/>
      <c r="B424" s="28"/>
      <c r="C424" s="27"/>
      <c r="D424" s="27"/>
      <c r="E424" s="26"/>
      <c r="F424" s="26"/>
    </row>
    <row r="425" spans="1:6" s="24" customFormat="1">
      <c r="A425" s="29"/>
      <c r="B425" s="28"/>
      <c r="C425" s="27"/>
      <c r="D425" s="27"/>
      <c r="E425" s="26"/>
      <c r="F425" s="26"/>
    </row>
    <row r="426" spans="1:6" s="24" customFormat="1">
      <c r="A426" s="29"/>
      <c r="B426" s="28"/>
      <c r="C426" s="27"/>
      <c r="D426" s="27"/>
      <c r="E426" s="26"/>
      <c r="F426" s="26"/>
    </row>
    <row r="427" spans="1:6" s="24" customFormat="1">
      <c r="A427" s="29"/>
      <c r="B427" s="28"/>
      <c r="C427" s="27"/>
      <c r="D427" s="27"/>
      <c r="E427" s="26"/>
      <c r="F427" s="26"/>
    </row>
    <row r="428" spans="1:6" s="24" customFormat="1">
      <c r="A428" s="29"/>
      <c r="B428" s="28"/>
      <c r="C428" s="27"/>
      <c r="D428" s="27"/>
      <c r="E428" s="26"/>
      <c r="F428" s="26"/>
    </row>
    <row r="429" spans="1:6" s="24" customFormat="1">
      <c r="A429" s="29"/>
      <c r="B429" s="28"/>
      <c r="C429" s="27"/>
      <c r="D429" s="27"/>
      <c r="E429" s="26"/>
      <c r="F429" s="26"/>
    </row>
    <row r="430" spans="1:6" s="24" customFormat="1">
      <c r="A430" s="29"/>
      <c r="B430" s="28"/>
      <c r="C430" s="27"/>
      <c r="D430" s="27"/>
      <c r="E430" s="26"/>
      <c r="F430" s="26"/>
    </row>
    <row r="431" spans="1:6" s="24" customFormat="1">
      <c r="A431" s="29"/>
      <c r="B431" s="28"/>
      <c r="C431" s="27"/>
      <c r="D431" s="27"/>
      <c r="E431" s="26"/>
      <c r="F431" s="26"/>
    </row>
    <row r="432" spans="1:6" s="24" customFormat="1">
      <c r="A432" s="29"/>
      <c r="B432" s="28"/>
      <c r="C432" s="27"/>
      <c r="D432" s="27"/>
      <c r="E432" s="26"/>
      <c r="F432" s="26"/>
    </row>
    <row r="433" spans="1:6" s="24" customFormat="1">
      <c r="A433" s="29"/>
      <c r="B433" s="28"/>
      <c r="C433" s="27"/>
      <c r="D433" s="27"/>
      <c r="E433" s="26"/>
      <c r="F433" s="26"/>
    </row>
    <row r="434" spans="1:6" s="24" customFormat="1">
      <c r="A434" s="29"/>
      <c r="B434" s="28"/>
      <c r="C434" s="27"/>
      <c r="D434" s="27"/>
      <c r="E434" s="26"/>
      <c r="F434" s="26"/>
    </row>
    <row r="435" spans="1:6" s="24" customFormat="1">
      <c r="A435" s="29"/>
      <c r="B435" s="28"/>
      <c r="C435" s="27"/>
      <c r="D435" s="27"/>
      <c r="E435" s="26"/>
      <c r="F435" s="26"/>
    </row>
    <row r="436" spans="1:6" s="24" customFormat="1">
      <c r="A436" s="29"/>
      <c r="B436" s="28"/>
      <c r="C436" s="27"/>
      <c r="D436" s="27"/>
      <c r="E436" s="26"/>
      <c r="F436" s="26"/>
    </row>
    <row r="437" spans="1:6" s="24" customFormat="1">
      <c r="A437" s="29"/>
      <c r="B437" s="28"/>
      <c r="C437" s="27"/>
      <c r="D437" s="27"/>
      <c r="E437" s="26"/>
      <c r="F437" s="26"/>
    </row>
    <row r="438" spans="1:6" s="24" customFormat="1">
      <c r="A438" s="29"/>
      <c r="B438" s="28"/>
      <c r="C438" s="27"/>
      <c r="D438" s="27"/>
      <c r="E438" s="26"/>
      <c r="F438" s="26"/>
    </row>
    <row r="439" spans="1:6" s="24" customFormat="1">
      <c r="A439" s="29"/>
      <c r="B439" s="28"/>
      <c r="C439" s="27"/>
      <c r="D439" s="27"/>
      <c r="E439" s="26"/>
      <c r="F439" s="26"/>
    </row>
    <row r="440" spans="1:6" s="24" customFormat="1">
      <c r="A440" s="29"/>
      <c r="B440" s="28"/>
      <c r="C440" s="27"/>
      <c r="D440" s="27"/>
      <c r="E440" s="26"/>
      <c r="F440" s="26"/>
    </row>
    <row r="441" spans="1:6" s="24" customFormat="1">
      <c r="A441" s="29"/>
      <c r="B441" s="28"/>
      <c r="C441" s="27"/>
      <c r="D441" s="27"/>
      <c r="E441" s="26"/>
      <c r="F441" s="26"/>
    </row>
    <row r="442" spans="1:6" s="24" customFormat="1">
      <c r="A442" s="29"/>
      <c r="B442" s="28"/>
      <c r="C442" s="27"/>
      <c r="D442" s="27"/>
      <c r="E442" s="26"/>
      <c r="F442" s="26"/>
    </row>
    <row r="443" spans="1:6" s="24" customFormat="1">
      <c r="A443" s="29"/>
      <c r="B443" s="28"/>
      <c r="C443" s="27"/>
      <c r="D443" s="27"/>
      <c r="E443" s="26"/>
      <c r="F443" s="26"/>
    </row>
    <row r="444" spans="1:6" s="24" customFormat="1">
      <c r="A444" s="29"/>
      <c r="B444" s="28"/>
      <c r="C444" s="27"/>
      <c r="D444" s="27"/>
      <c r="E444" s="26"/>
      <c r="F444" s="26"/>
    </row>
    <row r="445" spans="1:6" s="24" customFormat="1">
      <c r="A445" s="29"/>
      <c r="B445" s="28"/>
      <c r="C445" s="27"/>
      <c r="D445" s="27"/>
      <c r="E445" s="26"/>
      <c r="F445" s="26"/>
    </row>
    <row r="446" spans="1:6" s="24" customFormat="1">
      <c r="A446" s="29"/>
      <c r="B446" s="28"/>
      <c r="C446" s="27"/>
      <c r="D446" s="27"/>
      <c r="E446" s="26"/>
      <c r="F446" s="26"/>
    </row>
    <row r="447" spans="1:6" s="24" customFormat="1">
      <c r="A447" s="29"/>
      <c r="B447" s="28"/>
      <c r="C447" s="27"/>
      <c r="D447" s="27"/>
      <c r="E447" s="26"/>
      <c r="F447" s="26"/>
    </row>
    <row r="448" spans="1:6" s="24" customFormat="1">
      <c r="A448" s="29"/>
      <c r="B448" s="28"/>
      <c r="C448" s="27"/>
      <c r="D448" s="27"/>
      <c r="E448" s="26"/>
      <c r="F448" s="26"/>
    </row>
    <row r="449" spans="1:6" s="24" customFormat="1">
      <c r="A449" s="29"/>
      <c r="B449" s="28"/>
      <c r="C449" s="27"/>
      <c r="D449" s="27"/>
      <c r="E449" s="26"/>
      <c r="F449" s="26"/>
    </row>
    <row r="450" spans="1:6" s="24" customFormat="1">
      <c r="A450" s="29"/>
      <c r="B450" s="28"/>
      <c r="C450" s="27"/>
      <c r="D450" s="27"/>
      <c r="E450" s="26"/>
      <c r="F450" s="26"/>
    </row>
    <row r="451" spans="1:6" s="24" customFormat="1">
      <c r="A451" s="29"/>
      <c r="B451" s="28"/>
      <c r="C451" s="27"/>
      <c r="D451" s="27"/>
      <c r="E451" s="26"/>
      <c r="F451" s="26"/>
    </row>
    <row r="452" spans="1:6" s="24" customFormat="1">
      <c r="A452" s="29"/>
      <c r="B452" s="28"/>
      <c r="C452" s="27"/>
      <c r="D452" s="27"/>
      <c r="E452" s="26"/>
      <c r="F452" s="26"/>
    </row>
    <row r="453" spans="1:6" s="24" customFormat="1">
      <c r="A453" s="29"/>
      <c r="B453" s="28"/>
      <c r="C453" s="27"/>
      <c r="D453" s="27"/>
      <c r="E453" s="26"/>
      <c r="F453" s="26"/>
    </row>
    <row r="454" spans="1:6" s="24" customFormat="1">
      <c r="A454" s="29"/>
      <c r="B454" s="28"/>
      <c r="C454" s="27"/>
      <c r="D454" s="27"/>
      <c r="E454" s="26"/>
      <c r="F454" s="26"/>
    </row>
    <row r="455" spans="1:6" s="24" customFormat="1">
      <c r="A455" s="29"/>
      <c r="B455" s="28"/>
      <c r="C455" s="27"/>
      <c r="D455" s="27"/>
      <c r="E455" s="26"/>
      <c r="F455" s="26"/>
    </row>
    <row r="456" spans="1:6" s="24" customFormat="1">
      <c r="A456" s="29"/>
      <c r="B456" s="28"/>
      <c r="C456" s="27"/>
      <c r="D456" s="27"/>
      <c r="E456" s="26"/>
      <c r="F456" s="26"/>
    </row>
    <row r="457" spans="1:6" s="24" customFormat="1">
      <c r="A457" s="29"/>
      <c r="B457" s="28"/>
      <c r="C457" s="27"/>
      <c r="D457" s="27"/>
      <c r="E457" s="26"/>
      <c r="F457" s="26"/>
    </row>
    <row r="458" spans="1:6" s="24" customFormat="1">
      <c r="A458" s="29"/>
      <c r="B458" s="28"/>
      <c r="C458" s="27"/>
      <c r="D458" s="27"/>
      <c r="E458" s="26"/>
      <c r="F458" s="26"/>
    </row>
    <row r="459" spans="1:6" s="24" customFormat="1">
      <c r="A459" s="29"/>
      <c r="B459" s="28"/>
      <c r="C459" s="27"/>
      <c r="D459" s="27"/>
      <c r="E459" s="26"/>
      <c r="F459" s="26"/>
    </row>
    <row r="460" spans="1:6" s="24" customFormat="1">
      <c r="A460" s="29"/>
      <c r="B460" s="28"/>
      <c r="C460" s="27"/>
      <c r="D460" s="27"/>
      <c r="E460" s="26"/>
      <c r="F460" s="26"/>
    </row>
    <row r="461" spans="1:6" s="24" customFormat="1">
      <c r="A461" s="29"/>
      <c r="B461" s="28"/>
      <c r="C461" s="27"/>
      <c r="D461" s="27"/>
      <c r="E461" s="26"/>
      <c r="F461" s="26"/>
    </row>
    <row r="462" spans="1:6" s="24" customFormat="1">
      <c r="A462" s="29"/>
      <c r="B462" s="28"/>
      <c r="C462" s="27"/>
      <c r="D462" s="27"/>
      <c r="E462" s="26"/>
      <c r="F462" s="26"/>
    </row>
    <row r="463" spans="1:6" s="24" customFormat="1">
      <c r="A463" s="29"/>
      <c r="B463" s="28"/>
      <c r="C463" s="27"/>
      <c r="D463" s="27"/>
      <c r="E463" s="26"/>
      <c r="F463" s="26"/>
    </row>
    <row r="464" spans="1:6" s="24" customFormat="1">
      <c r="A464" s="29"/>
      <c r="B464" s="28"/>
      <c r="C464" s="27"/>
      <c r="D464" s="27"/>
      <c r="E464" s="26"/>
      <c r="F464" s="26"/>
    </row>
    <row r="465" spans="1:6" s="24" customFormat="1">
      <c r="A465" s="29"/>
      <c r="B465" s="28"/>
      <c r="C465" s="27"/>
      <c r="D465" s="27"/>
      <c r="E465" s="26"/>
      <c r="F465" s="26"/>
    </row>
    <row r="466" spans="1:6" s="24" customFormat="1">
      <c r="A466" s="29"/>
      <c r="B466" s="28"/>
      <c r="C466" s="27"/>
      <c r="D466" s="27"/>
      <c r="E466" s="26"/>
      <c r="F466" s="26"/>
    </row>
    <row r="467" spans="1:6" s="24" customFormat="1">
      <c r="A467" s="29"/>
      <c r="B467" s="28"/>
      <c r="C467" s="27"/>
      <c r="D467" s="27"/>
      <c r="E467" s="26"/>
      <c r="F467" s="26"/>
    </row>
    <row r="468" spans="1:6" s="24" customFormat="1">
      <c r="A468" s="29"/>
      <c r="B468" s="28"/>
      <c r="C468" s="27"/>
      <c r="D468" s="27"/>
      <c r="E468" s="26"/>
      <c r="F468" s="26"/>
    </row>
    <row r="469" spans="1:6" s="24" customFormat="1">
      <c r="A469" s="29"/>
      <c r="B469" s="28"/>
      <c r="C469" s="27"/>
      <c r="D469" s="27"/>
      <c r="E469" s="26"/>
      <c r="F469" s="26"/>
    </row>
    <row r="470" spans="1:6" s="24" customFormat="1">
      <c r="A470" s="29"/>
      <c r="B470" s="28"/>
      <c r="C470" s="27"/>
      <c r="D470" s="27"/>
      <c r="E470" s="26"/>
      <c r="F470" s="26"/>
    </row>
    <row r="471" spans="1:6" s="24" customFormat="1">
      <c r="A471" s="29"/>
      <c r="B471" s="28"/>
      <c r="C471" s="27"/>
      <c r="D471" s="27"/>
      <c r="E471" s="26"/>
      <c r="F471" s="26"/>
    </row>
    <row r="472" spans="1:6" s="24" customFormat="1">
      <c r="A472" s="29"/>
      <c r="B472" s="28"/>
      <c r="C472" s="27"/>
      <c r="D472" s="27"/>
      <c r="E472" s="26"/>
      <c r="F472" s="26"/>
    </row>
    <row r="473" spans="1:6" s="24" customFormat="1">
      <c r="A473" s="29"/>
      <c r="B473" s="28"/>
      <c r="C473" s="27"/>
      <c r="D473" s="27"/>
      <c r="E473" s="26"/>
      <c r="F473" s="26"/>
    </row>
    <row r="474" spans="1:6" s="24" customFormat="1">
      <c r="A474" s="29"/>
      <c r="B474" s="28"/>
      <c r="C474" s="27"/>
      <c r="D474" s="27"/>
      <c r="E474" s="26"/>
      <c r="F474" s="26"/>
    </row>
    <row r="475" spans="1:6" s="24" customFormat="1">
      <c r="A475" s="29"/>
      <c r="B475" s="28"/>
      <c r="C475" s="27"/>
      <c r="D475" s="27"/>
      <c r="E475" s="26"/>
      <c r="F475" s="26"/>
    </row>
    <row r="476" spans="1:6" s="24" customFormat="1">
      <c r="A476" s="29"/>
      <c r="B476" s="28"/>
      <c r="C476" s="27"/>
      <c r="D476" s="27"/>
      <c r="E476" s="26"/>
      <c r="F476" s="26"/>
    </row>
    <row r="477" spans="1:6" s="24" customFormat="1">
      <c r="A477" s="29"/>
      <c r="B477" s="28"/>
      <c r="C477" s="27"/>
      <c r="D477" s="27"/>
      <c r="E477" s="26"/>
      <c r="F477" s="26"/>
    </row>
    <row r="478" spans="1:6" s="24" customFormat="1">
      <c r="A478" s="29"/>
      <c r="B478" s="28"/>
      <c r="C478" s="27"/>
      <c r="D478" s="27"/>
      <c r="E478" s="26"/>
      <c r="F478" s="26"/>
    </row>
    <row r="479" spans="1:6" s="24" customFormat="1">
      <c r="A479" s="29"/>
      <c r="B479" s="28"/>
      <c r="C479" s="27"/>
      <c r="D479" s="27"/>
      <c r="E479" s="26"/>
      <c r="F479" s="26"/>
    </row>
    <row r="480" spans="1:6" s="24" customFormat="1">
      <c r="A480" s="29"/>
      <c r="B480" s="28"/>
      <c r="C480" s="27"/>
      <c r="D480" s="27"/>
      <c r="E480" s="26"/>
      <c r="F480" s="26"/>
    </row>
    <row r="481" spans="1:6" s="24" customFormat="1">
      <c r="A481" s="29"/>
      <c r="B481" s="28"/>
      <c r="C481" s="27"/>
      <c r="D481" s="27"/>
      <c r="E481" s="26"/>
      <c r="F481" s="26"/>
    </row>
    <row r="482" spans="1:6" s="24" customFormat="1">
      <c r="A482" s="29"/>
      <c r="B482" s="28"/>
      <c r="C482" s="27"/>
      <c r="D482" s="27"/>
      <c r="E482" s="26"/>
      <c r="F482" s="26"/>
    </row>
    <row r="483" spans="1:6" s="24" customFormat="1">
      <c r="A483" s="29"/>
      <c r="B483" s="28"/>
      <c r="C483" s="27"/>
      <c r="D483" s="27"/>
      <c r="E483" s="26"/>
      <c r="F483" s="26"/>
    </row>
    <row r="484" spans="1:6" s="24" customFormat="1">
      <c r="A484" s="29"/>
      <c r="B484" s="28"/>
      <c r="C484" s="27"/>
      <c r="D484" s="27"/>
      <c r="E484" s="26"/>
      <c r="F484" s="26"/>
    </row>
    <row r="485" spans="1:6" s="24" customFormat="1">
      <c r="A485" s="29"/>
      <c r="B485" s="28"/>
      <c r="C485" s="27"/>
      <c r="D485" s="27"/>
      <c r="E485" s="26"/>
      <c r="F485" s="26"/>
    </row>
    <row r="486" spans="1:6" s="24" customFormat="1">
      <c r="A486" s="29"/>
      <c r="B486" s="28"/>
      <c r="C486" s="27"/>
      <c r="D486" s="27"/>
      <c r="E486" s="26"/>
      <c r="F486" s="26"/>
    </row>
    <row r="487" spans="1:6" s="24" customFormat="1">
      <c r="A487" s="29"/>
      <c r="B487" s="28"/>
      <c r="C487" s="27"/>
      <c r="D487" s="27"/>
      <c r="E487" s="26"/>
      <c r="F487" s="26"/>
    </row>
    <row r="488" spans="1:6" s="24" customFormat="1">
      <c r="A488" s="29"/>
      <c r="B488" s="28"/>
      <c r="C488" s="27"/>
      <c r="D488" s="27"/>
      <c r="E488" s="26"/>
      <c r="F488" s="26"/>
    </row>
    <row r="489" spans="1:6" s="24" customFormat="1">
      <c r="A489" s="29"/>
      <c r="B489" s="28"/>
      <c r="C489" s="27"/>
      <c r="D489" s="27"/>
      <c r="E489" s="26"/>
      <c r="F489" s="26"/>
    </row>
    <row r="490" spans="1:6" s="24" customFormat="1">
      <c r="A490" s="29"/>
      <c r="B490" s="28"/>
      <c r="C490" s="27"/>
      <c r="D490" s="27"/>
      <c r="E490" s="26"/>
      <c r="F490" s="26"/>
    </row>
    <row r="491" spans="1:6" s="24" customFormat="1">
      <c r="A491" s="29"/>
      <c r="B491" s="28"/>
      <c r="C491" s="27"/>
      <c r="D491" s="27"/>
      <c r="E491" s="26"/>
      <c r="F491" s="26"/>
    </row>
    <row r="492" spans="1:6" s="24" customFormat="1">
      <c r="A492" s="29"/>
      <c r="B492" s="28"/>
      <c r="C492" s="27"/>
      <c r="D492" s="27"/>
      <c r="E492" s="26"/>
      <c r="F492" s="26"/>
    </row>
    <row r="493" spans="1:6" s="24" customFormat="1">
      <c r="A493" s="29"/>
      <c r="B493" s="28"/>
      <c r="C493" s="27"/>
      <c r="D493" s="27"/>
      <c r="E493" s="26"/>
      <c r="F493" s="26"/>
    </row>
    <row r="494" spans="1:6" s="24" customFormat="1">
      <c r="A494" s="29"/>
      <c r="B494" s="28"/>
      <c r="C494" s="27"/>
      <c r="D494" s="27"/>
      <c r="E494" s="26"/>
      <c r="F494" s="26"/>
    </row>
    <row r="495" spans="1:6" s="24" customFormat="1">
      <c r="A495" s="29"/>
      <c r="B495" s="28"/>
      <c r="C495" s="27"/>
      <c r="D495" s="27"/>
      <c r="E495" s="26"/>
      <c r="F495" s="26"/>
    </row>
    <row r="496" spans="1:6" s="24" customFormat="1">
      <c r="A496" s="29"/>
      <c r="B496" s="28"/>
      <c r="C496" s="27"/>
      <c r="D496" s="27"/>
      <c r="E496" s="26"/>
      <c r="F496" s="26"/>
    </row>
    <row r="497" spans="1:6" s="24" customFormat="1">
      <c r="A497" s="29"/>
      <c r="B497" s="28"/>
      <c r="C497" s="27"/>
      <c r="D497" s="27"/>
      <c r="E497" s="26"/>
      <c r="F497" s="26"/>
    </row>
    <row r="498" spans="1:6" s="24" customFormat="1">
      <c r="A498" s="29"/>
      <c r="B498" s="28"/>
      <c r="C498" s="27"/>
      <c r="D498" s="27"/>
      <c r="E498" s="26"/>
      <c r="F498" s="26"/>
    </row>
    <row r="499" spans="1:6" s="24" customFormat="1">
      <c r="A499" s="29"/>
      <c r="B499" s="28"/>
      <c r="C499" s="27"/>
      <c r="D499" s="27"/>
      <c r="E499" s="26"/>
      <c r="F499" s="26"/>
    </row>
    <row r="500" spans="1:6" s="24" customFormat="1">
      <c r="A500" s="29"/>
      <c r="B500" s="28"/>
      <c r="C500" s="27"/>
      <c r="D500" s="27"/>
      <c r="E500" s="26"/>
      <c r="F500" s="26"/>
    </row>
    <row r="501" spans="1:6" s="24" customFormat="1">
      <c r="A501" s="29"/>
      <c r="B501" s="28"/>
      <c r="C501" s="27"/>
      <c r="D501" s="27"/>
      <c r="E501" s="26"/>
      <c r="F501" s="26"/>
    </row>
    <row r="502" spans="1:6" s="24" customFormat="1">
      <c r="A502" s="29"/>
      <c r="B502" s="28"/>
      <c r="C502" s="27"/>
      <c r="D502" s="27"/>
      <c r="E502" s="26"/>
      <c r="F502" s="26"/>
    </row>
    <row r="503" spans="1:6" s="24" customFormat="1">
      <c r="A503" s="29"/>
      <c r="B503" s="28"/>
      <c r="C503" s="27"/>
      <c r="D503" s="27"/>
      <c r="E503" s="26"/>
      <c r="F503" s="26"/>
    </row>
    <row r="504" spans="1:6" s="24" customFormat="1">
      <c r="A504" s="29"/>
      <c r="B504" s="28"/>
      <c r="C504" s="27"/>
      <c r="D504" s="27"/>
      <c r="E504" s="26"/>
      <c r="F504" s="26"/>
    </row>
    <row r="505" spans="1:6" s="24" customFormat="1">
      <c r="A505" s="29"/>
      <c r="B505" s="28"/>
      <c r="C505" s="27"/>
      <c r="D505" s="27"/>
      <c r="E505" s="26"/>
      <c r="F505" s="26"/>
    </row>
    <row r="506" spans="1:6" s="24" customFormat="1">
      <c r="A506" s="29"/>
      <c r="B506" s="28"/>
      <c r="C506" s="27"/>
      <c r="D506" s="27"/>
      <c r="E506" s="26"/>
      <c r="F506" s="26"/>
    </row>
    <row r="507" spans="1:6" s="24" customFormat="1">
      <c r="A507" s="29"/>
      <c r="B507" s="28"/>
      <c r="C507" s="27"/>
      <c r="D507" s="27"/>
      <c r="E507" s="26"/>
      <c r="F507" s="26"/>
    </row>
    <row r="508" spans="1:6" s="24" customFormat="1">
      <c r="A508" s="29"/>
      <c r="B508" s="28"/>
      <c r="C508" s="27"/>
      <c r="D508" s="27"/>
      <c r="E508" s="26"/>
      <c r="F508" s="26"/>
    </row>
    <row r="509" spans="1:6" s="24" customFormat="1">
      <c r="A509" s="29"/>
      <c r="B509" s="28"/>
      <c r="C509" s="27"/>
      <c r="D509" s="27"/>
      <c r="E509" s="26"/>
      <c r="F509" s="26"/>
    </row>
    <row r="510" spans="1:6" s="24" customFormat="1">
      <c r="A510" s="29"/>
      <c r="B510" s="28"/>
      <c r="C510" s="27"/>
      <c r="D510" s="27"/>
      <c r="E510" s="26"/>
      <c r="F510" s="26"/>
    </row>
    <row r="511" spans="1:6" s="24" customFormat="1">
      <c r="A511" s="29"/>
      <c r="B511" s="28"/>
      <c r="C511" s="27"/>
      <c r="D511" s="27"/>
      <c r="E511" s="26"/>
      <c r="F511" s="26"/>
    </row>
    <row r="512" spans="1:6" s="24" customFormat="1">
      <c r="A512" s="29"/>
      <c r="B512" s="28"/>
      <c r="C512" s="27"/>
      <c r="D512" s="27"/>
      <c r="E512" s="26"/>
      <c r="F512" s="26"/>
    </row>
    <row r="513" spans="1:6" s="24" customFormat="1">
      <c r="A513" s="29"/>
      <c r="B513" s="28"/>
      <c r="C513" s="27"/>
      <c r="D513" s="27"/>
      <c r="E513" s="26"/>
      <c r="F513" s="26"/>
    </row>
    <row r="514" spans="1:6" s="24" customFormat="1">
      <c r="A514" s="29"/>
      <c r="B514" s="28"/>
      <c r="C514" s="27"/>
      <c r="D514" s="27"/>
      <c r="E514" s="26"/>
      <c r="F514" s="26"/>
    </row>
    <row r="515" spans="1:6" s="24" customFormat="1">
      <c r="A515" s="29"/>
      <c r="B515" s="28"/>
      <c r="C515" s="27"/>
      <c r="D515" s="27"/>
      <c r="E515" s="26"/>
      <c r="F515" s="26"/>
    </row>
    <row r="516" spans="1:6" s="24" customFormat="1">
      <c r="A516" s="29"/>
      <c r="B516" s="28"/>
      <c r="C516" s="27"/>
      <c r="D516" s="27"/>
      <c r="E516" s="26"/>
      <c r="F516" s="26"/>
    </row>
    <row r="517" spans="1:6" s="24" customFormat="1">
      <c r="A517" s="29"/>
      <c r="B517" s="28"/>
      <c r="C517" s="27"/>
      <c r="D517" s="27"/>
      <c r="E517" s="26"/>
      <c r="F517" s="26"/>
    </row>
    <row r="518" spans="1:6" s="24" customFormat="1">
      <c r="A518" s="29"/>
      <c r="B518" s="28"/>
      <c r="C518" s="27"/>
      <c r="D518" s="27"/>
      <c r="E518" s="26"/>
      <c r="F518" s="26"/>
    </row>
    <row r="519" spans="1:6" s="24" customFormat="1">
      <c r="A519" s="29"/>
      <c r="B519" s="28"/>
      <c r="C519" s="27"/>
      <c r="D519" s="27"/>
      <c r="E519" s="26"/>
      <c r="F519" s="26"/>
    </row>
    <row r="520" spans="1:6" s="24" customFormat="1">
      <c r="A520" s="29"/>
      <c r="B520" s="28"/>
      <c r="C520" s="27"/>
      <c r="D520" s="27"/>
      <c r="E520" s="26"/>
      <c r="F520" s="26"/>
    </row>
    <row r="521" spans="1:6" s="24" customFormat="1">
      <c r="A521" s="29"/>
      <c r="B521" s="28"/>
      <c r="C521" s="27"/>
      <c r="D521" s="27"/>
      <c r="E521" s="26"/>
      <c r="F521" s="26"/>
    </row>
    <row r="522" spans="1:6" s="24" customFormat="1">
      <c r="A522" s="29"/>
      <c r="B522" s="28"/>
      <c r="C522" s="27"/>
      <c r="D522" s="27"/>
      <c r="E522" s="26"/>
      <c r="F522" s="26"/>
    </row>
    <row r="523" spans="1:6" s="24" customFormat="1">
      <c r="A523" s="29"/>
      <c r="B523" s="28"/>
      <c r="C523" s="27"/>
      <c r="D523" s="27"/>
      <c r="E523" s="26"/>
      <c r="F523" s="26"/>
    </row>
    <row r="524" spans="1:6" s="24" customFormat="1">
      <c r="A524" s="29"/>
      <c r="B524" s="28"/>
      <c r="C524" s="27"/>
      <c r="D524" s="27"/>
      <c r="E524" s="26"/>
      <c r="F524" s="26"/>
    </row>
    <row r="525" spans="1:6" s="24" customFormat="1">
      <c r="A525" s="29"/>
      <c r="B525" s="28"/>
      <c r="C525" s="27"/>
      <c r="D525" s="27"/>
      <c r="E525" s="26"/>
      <c r="F525" s="26"/>
    </row>
    <row r="526" spans="1:6" s="24" customFormat="1">
      <c r="A526" s="29"/>
      <c r="B526" s="28"/>
      <c r="C526" s="27"/>
      <c r="D526" s="27"/>
      <c r="E526" s="26"/>
      <c r="F526" s="26"/>
    </row>
    <row r="527" spans="1:6" s="24" customFormat="1">
      <c r="A527" s="29"/>
      <c r="B527" s="28"/>
      <c r="C527" s="27"/>
      <c r="D527" s="27"/>
      <c r="E527" s="26"/>
      <c r="F527" s="26"/>
    </row>
    <row r="528" spans="1:6" s="24" customFormat="1">
      <c r="A528" s="29"/>
      <c r="B528" s="28"/>
      <c r="C528" s="27"/>
      <c r="D528" s="27"/>
      <c r="E528" s="26"/>
      <c r="F528" s="26"/>
    </row>
    <row r="529" spans="1:6" s="24" customFormat="1">
      <c r="A529" s="29"/>
      <c r="B529" s="28"/>
      <c r="C529" s="27"/>
      <c r="D529" s="27"/>
      <c r="E529" s="26"/>
      <c r="F529" s="26"/>
    </row>
    <row r="530" spans="1:6" s="24" customFormat="1">
      <c r="A530" s="29"/>
      <c r="B530" s="28"/>
      <c r="C530" s="27"/>
      <c r="D530" s="27"/>
      <c r="E530" s="26"/>
      <c r="F530" s="26"/>
    </row>
    <row r="531" spans="1:6" s="24" customFormat="1">
      <c r="A531" s="29"/>
      <c r="B531" s="28"/>
      <c r="C531" s="27"/>
      <c r="D531" s="27"/>
      <c r="E531" s="26"/>
      <c r="F531" s="26"/>
    </row>
    <row r="532" spans="1:6" s="24" customFormat="1">
      <c r="A532" s="29"/>
      <c r="B532" s="28"/>
      <c r="C532" s="27"/>
      <c r="D532" s="27"/>
      <c r="E532" s="26"/>
      <c r="F532" s="26"/>
    </row>
    <row r="533" spans="1:6" s="24" customFormat="1">
      <c r="A533" s="29"/>
      <c r="B533" s="28"/>
      <c r="C533" s="27"/>
      <c r="D533" s="27"/>
      <c r="E533" s="26"/>
      <c r="F533" s="26"/>
    </row>
    <row r="534" spans="1:6" s="24" customFormat="1">
      <c r="A534" s="29"/>
      <c r="B534" s="28"/>
      <c r="C534" s="27"/>
      <c r="D534" s="27"/>
      <c r="E534" s="26"/>
      <c r="F534" s="26"/>
    </row>
    <row r="535" spans="1:6" s="24" customFormat="1">
      <c r="A535" s="29"/>
      <c r="B535" s="28"/>
      <c r="C535" s="27"/>
      <c r="D535" s="27"/>
      <c r="E535" s="26"/>
      <c r="F535" s="26"/>
    </row>
    <row r="536" spans="1:6" s="24" customFormat="1">
      <c r="A536" s="29"/>
      <c r="B536" s="28"/>
      <c r="C536" s="27"/>
      <c r="D536" s="27"/>
      <c r="E536" s="26"/>
      <c r="F536" s="26"/>
    </row>
    <row r="537" spans="1:6" s="24" customFormat="1">
      <c r="A537" s="29"/>
      <c r="B537" s="28"/>
      <c r="C537" s="27"/>
      <c r="D537" s="27"/>
      <c r="E537" s="26"/>
      <c r="F537" s="26"/>
    </row>
    <row r="538" spans="1:6" s="24" customFormat="1">
      <c r="A538" s="29"/>
      <c r="B538" s="28"/>
      <c r="C538" s="27"/>
      <c r="D538" s="27"/>
      <c r="E538" s="26"/>
      <c r="F538" s="26"/>
    </row>
    <row r="539" spans="1:6" s="24" customFormat="1">
      <c r="A539" s="29"/>
      <c r="B539" s="28"/>
      <c r="C539" s="27"/>
      <c r="D539" s="27"/>
      <c r="E539" s="26"/>
      <c r="F539" s="26"/>
    </row>
    <row r="540" spans="1:6" s="24" customFormat="1">
      <c r="A540" s="29"/>
      <c r="B540" s="28"/>
      <c r="C540" s="27"/>
      <c r="D540" s="27"/>
      <c r="E540" s="26"/>
      <c r="F540" s="26"/>
    </row>
    <row r="541" spans="1:6" s="24" customFormat="1">
      <c r="A541" s="29"/>
      <c r="B541" s="28"/>
      <c r="C541" s="27"/>
      <c r="D541" s="27"/>
      <c r="E541" s="26"/>
      <c r="F541" s="26"/>
    </row>
    <row r="542" spans="1:6" s="24" customFormat="1">
      <c r="A542" s="29"/>
      <c r="B542" s="28"/>
      <c r="C542" s="27"/>
      <c r="D542" s="27"/>
      <c r="E542" s="26"/>
      <c r="F542" s="26"/>
    </row>
    <row r="543" spans="1:6" s="24" customFormat="1">
      <c r="A543" s="29"/>
      <c r="B543" s="28"/>
      <c r="C543" s="27"/>
      <c r="D543" s="27"/>
      <c r="E543" s="26"/>
      <c r="F543" s="26"/>
    </row>
    <row r="544" spans="1:6" s="24" customFormat="1">
      <c r="A544" s="29"/>
      <c r="B544" s="28"/>
      <c r="C544" s="27"/>
      <c r="D544" s="27"/>
      <c r="E544" s="26"/>
      <c r="F544" s="26"/>
    </row>
    <row r="545" spans="1:6" s="24" customFormat="1">
      <c r="A545" s="29"/>
      <c r="B545" s="28"/>
      <c r="C545" s="27"/>
      <c r="D545" s="27"/>
      <c r="E545" s="26"/>
      <c r="F545" s="26"/>
    </row>
    <row r="546" spans="1:6" s="24" customFormat="1">
      <c r="A546" s="29"/>
      <c r="B546" s="28"/>
      <c r="C546" s="27"/>
      <c r="D546" s="27"/>
      <c r="E546" s="26"/>
      <c r="F546" s="26"/>
    </row>
    <row r="547" spans="1:6" s="24" customFormat="1">
      <c r="A547" s="29"/>
      <c r="B547" s="28"/>
      <c r="C547" s="27"/>
      <c r="D547" s="27"/>
      <c r="E547" s="26"/>
      <c r="F547" s="26"/>
    </row>
    <row r="548" spans="1:6" s="24" customFormat="1">
      <c r="A548" s="29"/>
      <c r="B548" s="28"/>
      <c r="C548" s="27"/>
      <c r="D548" s="27"/>
      <c r="E548" s="26"/>
      <c r="F548" s="26"/>
    </row>
    <row r="549" spans="1:6" s="24" customFormat="1">
      <c r="A549" s="29"/>
      <c r="B549" s="28"/>
      <c r="C549" s="27"/>
      <c r="D549" s="27"/>
      <c r="E549" s="26"/>
      <c r="F549" s="26"/>
    </row>
    <row r="550" spans="1:6" s="24" customFormat="1">
      <c r="A550" s="29"/>
      <c r="B550" s="28"/>
      <c r="C550" s="27"/>
      <c r="D550" s="27"/>
      <c r="E550" s="26"/>
      <c r="F550" s="26"/>
    </row>
    <row r="551" spans="1:6" s="24" customFormat="1">
      <c r="A551" s="29"/>
      <c r="B551" s="28"/>
      <c r="C551" s="27"/>
      <c r="D551" s="27"/>
      <c r="E551" s="26"/>
      <c r="F551" s="26"/>
    </row>
    <row r="552" spans="1:6" s="24" customFormat="1">
      <c r="A552" s="29"/>
      <c r="B552" s="28"/>
      <c r="C552" s="27"/>
      <c r="D552" s="27"/>
      <c r="E552" s="26"/>
      <c r="F552" s="26"/>
    </row>
    <row r="553" spans="1:6" s="24" customFormat="1">
      <c r="A553" s="29"/>
      <c r="B553" s="28"/>
      <c r="C553" s="27"/>
      <c r="D553" s="27"/>
      <c r="E553" s="26"/>
      <c r="F553" s="26"/>
    </row>
    <row r="554" spans="1:6" s="24" customFormat="1">
      <c r="A554" s="29"/>
      <c r="B554" s="28"/>
      <c r="C554" s="27"/>
      <c r="D554" s="27"/>
      <c r="E554" s="26"/>
      <c r="F554" s="26"/>
    </row>
    <row r="555" spans="1:6" s="24" customFormat="1">
      <c r="A555" s="29"/>
      <c r="B555" s="28"/>
      <c r="C555" s="27"/>
      <c r="D555" s="27"/>
      <c r="E555" s="26"/>
      <c r="F555" s="26"/>
    </row>
    <row r="556" spans="1:6" s="24" customFormat="1">
      <c r="A556" s="29"/>
      <c r="B556" s="28"/>
      <c r="C556" s="27"/>
      <c r="D556" s="27"/>
      <c r="E556" s="26"/>
      <c r="F556" s="26"/>
    </row>
    <row r="557" spans="1:6" s="24" customFormat="1">
      <c r="A557" s="29"/>
      <c r="B557" s="28"/>
      <c r="C557" s="27"/>
      <c r="D557" s="27"/>
      <c r="E557" s="26"/>
      <c r="F557" s="26"/>
    </row>
    <row r="558" spans="1:6" s="24" customFormat="1">
      <c r="A558" s="29"/>
      <c r="B558" s="28"/>
      <c r="C558" s="27"/>
      <c r="D558" s="27"/>
      <c r="E558" s="26"/>
      <c r="F558" s="26"/>
    </row>
    <row r="559" spans="1:6" s="24" customFormat="1">
      <c r="A559" s="29"/>
      <c r="B559" s="28"/>
      <c r="C559" s="27"/>
      <c r="D559" s="27"/>
      <c r="E559" s="26"/>
      <c r="F559" s="26"/>
    </row>
    <row r="560" spans="1:6" s="24" customFormat="1">
      <c r="A560" s="29"/>
      <c r="B560" s="28"/>
      <c r="C560" s="27"/>
      <c r="D560" s="27"/>
      <c r="E560" s="26"/>
      <c r="F560" s="26"/>
    </row>
    <row r="561" spans="1:6" s="24" customFormat="1">
      <c r="A561" s="29"/>
      <c r="B561" s="28"/>
      <c r="C561" s="27"/>
      <c r="D561" s="27"/>
      <c r="E561" s="26"/>
      <c r="F561" s="26"/>
    </row>
    <row r="562" spans="1:6" s="24" customFormat="1">
      <c r="A562" s="29"/>
      <c r="B562" s="28"/>
      <c r="C562" s="27"/>
      <c r="D562" s="27"/>
      <c r="E562" s="26"/>
      <c r="F562" s="26"/>
    </row>
    <row r="563" spans="1:6" s="24" customFormat="1">
      <c r="A563" s="29"/>
      <c r="B563" s="28"/>
      <c r="C563" s="27"/>
      <c r="D563" s="27"/>
      <c r="E563" s="26"/>
      <c r="F563" s="26"/>
    </row>
    <row r="564" spans="1:6" s="24" customFormat="1">
      <c r="A564" s="29"/>
      <c r="B564" s="28"/>
      <c r="C564" s="27"/>
      <c r="D564" s="27"/>
      <c r="E564" s="26"/>
      <c r="F564" s="26"/>
    </row>
    <row r="565" spans="1:6" s="24" customFormat="1">
      <c r="A565" s="29"/>
      <c r="B565" s="28"/>
      <c r="C565" s="27"/>
      <c r="D565" s="27"/>
      <c r="E565" s="26"/>
      <c r="F565" s="26"/>
    </row>
    <row r="566" spans="1:6" s="24" customFormat="1">
      <c r="A566" s="29"/>
      <c r="B566" s="28"/>
      <c r="C566" s="27"/>
      <c r="D566" s="27"/>
      <c r="E566" s="26"/>
      <c r="F566" s="26"/>
    </row>
    <row r="567" spans="1:6" s="24" customFormat="1">
      <c r="A567" s="29"/>
      <c r="B567" s="28"/>
      <c r="C567" s="27"/>
      <c r="D567" s="27"/>
      <c r="E567" s="26"/>
      <c r="F567" s="26"/>
    </row>
    <row r="568" spans="1:6" s="24" customFormat="1">
      <c r="A568" s="29"/>
      <c r="B568" s="28"/>
      <c r="C568" s="27"/>
      <c r="D568" s="27"/>
      <c r="E568" s="26"/>
      <c r="F568" s="26"/>
    </row>
    <row r="569" spans="1:6" s="24" customFormat="1">
      <c r="A569" s="29"/>
      <c r="B569" s="28"/>
      <c r="C569" s="27"/>
      <c r="D569" s="27"/>
      <c r="E569" s="26"/>
      <c r="F569" s="26"/>
    </row>
    <row r="570" spans="1:6" s="24" customFormat="1">
      <c r="A570" s="29"/>
      <c r="B570" s="28"/>
      <c r="C570" s="27"/>
      <c r="D570" s="27"/>
      <c r="E570" s="26"/>
      <c r="F570" s="26"/>
    </row>
    <row r="571" spans="1:6" s="24" customFormat="1">
      <c r="A571" s="29"/>
      <c r="B571" s="28"/>
      <c r="C571" s="27"/>
      <c r="D571" s="27"/>
      <c r="E571" s="26"/>
      <c r="F571" s="26"/>
    </row>
    <row r="572" spans="1:6" s="24" customFormat="1">
      <c r="A572" s="29"/>
      <c r="B572" s="28"/>
      <c r="C572" s="27"/>
      <c r="D572" s="27"/>
      <c r="E572" s="26"/>
      <c r="F572" s="26"/>
    </row>
    <row r="573" spans="1:6" s="24" customFormat="1">
      <c r="A573" s="29"/>
      <c r="B573" s="28"/>
      <c r="C573" s="27"/>
      <c r="D573" s="27"/>
      <c r="E573" s="26"/>
      <c r="F573" s="26"/>
    </row>
    <row r="574" spans="1:6" s="24" customFormat="1">
      <c r="A574" s="29"/>
      <c r="B574" s="28"/>
      <c r="C574" s="27"/>
      <c r="D574" s="27"/>
      <c r="E574" s="26"/>
      <c r="F574" s="26"/>
    </row>
    <row r="575" spans="1:6" s="24" customFormat="1">
      <c r="A575" s="29"/>
      <c r="B575" s="28"/>
      <c r="C575" s="27"/>
      <c r="D575" s="27"/>
      <c r="E575" s="26"/>
      <c r="F575" s="26"/>
    </row>
    <row r="576" spans="1:6" s="24" customFormat="1">
      <c r="A576" s="29"/>
      <c r="B576" s="28"/>
      <c r="C576" s="27"/>
      <c r="D576" s="27"/>
      <c r="E576" s="26"/>
      <c r="F576" s="26"/>
    </row>
    <row r="577" spans="1:6" s="24" customFormat="1">
      <c r="A577" s="29"/>
      <c r="B577" s="28"/>
      <c r="C577" s="27"/>
      <c r="D577" s="27"/>
      <c r="E577" s="26"/>
      <c r="F577" s="26"/>
    </row>
    <row r="578" spans="1:6" s="24" customFormat="1">
      <c r="A578" s="29"/>
      <c r="B578" s="28"/>
      <c r="C578" s="27"/>
      <c r="D578" s="27"/>
      <c r="E578" s="26"/>
      <c r="F578" s="26"/>
    </row>
    <row r="579" spans="1:6" s="24" customFormat="1">
      <c r="A579" s="29"/>
      <c r="B579" s="28"/>
      <c r="C579" s="27"/>
      <c r="D579" s="27"/>
      <c r="E579" s="26"/>
      <c r="F579" s="26"/>
    </row>
    <row r="580" spans="1:6" s="24" customFormat="1">
      <c r="A580" s="29"/>
      <c r="B580" s="28"/>
      <c r="C580" s="27"/>
      <c r="D580" s="27"/>
      <c r="E580" s="26"/>
      <c r="F580" s="26"/>
    </row>
    <row r="581" spans="1:6" s="24" customFormat="1">
      <c r="A581" s="29"/>
      <c r="B581" s="28"/>
      <c r="C581" s="27"/>
      <c r="D581" s="27"/>
      <c r="E581" s="26"/>
      <c r="F581" s="26"/>
    </row>
    <row r="582" spans="1:6" s="24" customFormat="1">
      <c r="A582" s="29"/>
      <c r="B582" s="28"/>
      <c r="C582" s="27"/>
      <c r="D582" s="27"/>
      <c r="E582" s="26"/>
      <c r="F582" s="26"/>
    </row>
    <row r="583" spans="1:6" s="24" customFormat="1">
      <c r="A583" s="29"/>
      <c r="B583" s="28"/>
      <c r="C583" s="27"/>
      <c r="D583" s="27"/>
      <c r="E583" s="26"/>
      <c r="F583" s="26"/>
    </row>
    <row r="584" spans="1:6" s="24" customFormat="1">
      <c r="A584" s="29"/>
      <c r="B584" s="28"/>
      <c r="C584" s="27"/>
      <c r="D584" s="27"/>
      <c r="E584" s="26"/>
      <c r="F584" s="26"/>
    </row>
    <row r="585" spans="1:6" s="24" customFormat="1">
      <c r="A585" s="29"/>
      <c r="B585" s="28"/>
      <c r="C585" s="27"/>
      <c r="D585" s="27"/>
      <c r="E585" s="26"/>
      <c r="F585" s="26"/>
    </row>
    <row r="586" spans="1:6" s="24" customFormat="1">
      <c r="A586" s="29"/>
      <c r="B586" s="28"/>
      <c r="C586" s="27"/>
      <c r="D586" s="27"/>
      <c r="E586" s="26"/>
      <c r="F586" s="26"/>
    </row>
    <row r="587" spans="1:6" s="24" customFormat="1">
      <c r="A587" s="29"/>
      <c r="B587" s="28"/>
      <c r="C587" s="27"/>
      <c r="D587" s="27"/>
      <c r="E587" s="26"/>
      <c r="F587" s="26"/>
    </row>
    <row r="588" spans="1:6" s="24" customFormat="1">
      <c r="A588" s="29"/>
      <c r="B588" s="28"/>
      <c r="C588" s="27"/>
      <c r="D588" s="27"/>
      <c r="E588" s="26"/>
      <c r="F588" s="26"/>
    </row>
    <row r="589" spans="1:6" s="24" customFormat="1">
      <c r="A589" s="29"/>
      <c r="B589" s="28"/>
      <c r="C589" s="27"/>
      <c r="D589" s="27"/>
      <c r="E589" s="26"/>
      <c r="F589" s="26"/>
    </row>
    <row r="590" spans="1:6" s="24" customFormat="1">
      <c r="A590" s="29"/>
      <c r="B590" s="28"/>
      <c r="C590" s="27"/>
      <c r="D590" s="27"/>
      <c r="E590" s="26"/>
      <c r="F590" s="26"/>
    </row>
    <row r="591" spans="1:6" s="24" customFormat="1">
      <c r="A591" s="29"/>
      <c r="B591" s="28"/>
      <c r="C591" s="27"/>
      <c r="D591" s="27"/>
      <c r="E591" s="26"/>
      <c r="F591" s="26"/>
    </row>
    <row r="592" spans="1:6" s="24" customFormat="1">
      <c r="A592" s="29"/>
      <c r="B592" s="28"/>
      <c r="C592" s="27"/>
      <c r="D592" s="27"/>
      <c r="E592" s="26"/>
      <c r="F592" s="26"/>
    </row>
    <row r="593" spans="1:6" s="24" customFormat="1">
      <c r="A593" s="29"/>
      <c r="B593" s="28"/>
      <c r="C593" s="27"/>
      <c r="D593" s="27"/>
      <c r="E593" s="26"/>
      <c r="F593" s="26"/>
    </row>
    <row r="594" spans="1:6" s="24" customFormat="1">
      <c r="A594" s="29"/>
      <c r="B594" s="28"/>
      <c r="C594" s="27"/>
      <c r="D594" s="27"/>
      <c r="E594" s="26"/>
      <c r="F594" s="26"/>
    </row>
    <row r="595" spans="1:6" s="24" customFormat="1">
      <c r="A595" s="29"/>
      <c r="B595" s="28"/>
      <c r="C595" s="27"/>
      <c r="D595" s="27"/>
      <c r="E595" s="26"/>
      <c r="F595" s="26"/>
    </row>
    <row r="596" spans="1:6" s="24" customFormat="1">
      <c r="A596" s="29"/>
      <c r="B596" s="28"/>
      <c r="C596" s="27"/>
      <c r="D596" s="27"/>
      <c r="E596" s="26"/>
      <c r="F596" s="26"/>
    </row>
    <row r="597" spans="1:6" s="24" customFormat="1">
      <c r="A597" s="29"/>
      <c r="B597" s="28"/>
      <c r="C597" s="27"/>
      <c r="D597" s="27"/>
      <c r="E597" s="26"/>
      <c r="F597" s="26"/>
    </row>
    <row r="598" spans="1:6" s="24" customFormat="1">
      <c r="A598" s="29"/>
      <c r="B598" s="28"/>
      <c r="C598" s="27"/>
      <c r="D598" s="27"/>
      <c r="E598" s="26"/>
      <c r="F598" s="26"/>
    </row>
    <row r="599" spans="1:6" s="24" customFormat="1">
      <c r="A599" s="29"/>
      <c r="B599" s="28"/>
      <c r="C599" s="27"/>
      <c r="D599" s="27"/>
      <c r="E599" s="26"/>
      <c r="F599" s="26"/>
    </row>
    <row r="600" spans="1:6" s="24" customFormat="1">
      <c r="A600" s="29"/>
      <c r="B600" s="28"/>
      <c r="C600" s="27"/>
      <c r="D600" s="27"/>
      <c r="E600" s="26"/>
      <c r="F600" s="26"/>
    </row>
    <row r="601" spans="1:6" s="24" customFormat="1">
      <c r="A601" s="29"/>
      <c r="B601" s="28"/>
      <c r="C601" s="27"/>
      <c r="D601" s="27"/>
      <c r="E601" s="26"/>
      <c r="F601" s="26"/>
    </row>
    <row r="602" spans="1:6" s="24" customFormat="1">
      <c r="A602" s="29"/>
      <c r="B602" s="28"/>
      <c r="C602" s="27"/>
      <c r="D602" s="27"/>
      <c r="E602" s="26"/>
      <c r="F602" s="26"/>
    </row>
    <row r="603" spans="1:6" s="24" customFormat="1">
      <c r="A603" s="29"/>
      <c r="B603" s="28"/>
      <c r="C603" s="27"/>
      <c r="D603" s="27"/>
      <c r="E603" s="26"/>
      <c r="F603" s="26"/>
    </row>
    <row r="604" spans="1:6" s="24" customFormat="1">
      <c r="A604" s="29"/>
      <c r="B604" s="28"/>
      <c r="C604" s="27"/>
      <c r="D604" s="27"/>
      <c r="E604" s="26"/>
      <c r="F604" s="26"/>
    </row>
    <row r="605" spans="1:6" s="24" customFormat="1">
      <c r="A605" s="29"/>
      <c r="B605" s="28"/>
      <c r="C605" s="27"/>
      <c r="D605" s="27"/>
      <c r="E605" s="26"/>
      <c r="F605" s="26"/>
    </row>
    <row r="606" spans="1:6" s="24" customFormat="1">
      <c r="A606" s="29"/>
      <c r="B606" s="28"/>
      <c r="C606" s="27"/>
      <c r="D606" s="27"/>
      <c r="E606" s="26"/>
      <c r="F606" s="26"/>
    </row>
    <row r="607" spans="1:6" s="24" customFormat="1">
      <c r="A607" s="29"/>
      <c r="B607" s="28"/>
      <c r="C607" s="27"/>
      <c r="D607" s="27"/>
      <c r="E607" s="26"/>
      <c r="F607" s="26"/>
    </row>
    <row r="608" spans="1:6" s="24" customFormat="1">
      <c r="A608" s="29"/>
      <c r="B608" s="28"/>
      <c r="C608" s="27"/>
      <c r="D608" s="27"/>
      <c r="E608" s="26"/>
      <c r="F608" s="26"/>
    </row>
    <row r="609" spans="1:6" s="24" customFormat="1">
      <c r="A609" s="29"/>
      <c r="B609" s="28"/>
      <c r="C609" s="27"/>
      <c r="D609" s="27"/>
      <c r="E609" s="26"/>
      <c r="F609" s="26"/>
    </row>
    <row r="610" spans="1:6" s="24" customFormat="1">
      <c r="A610" s="29"/>
      <c r="B610" s="28"/>
      <c r="C610" s="27"/>
      <c r="D610" s="27"/>
      <c r="E610" s="26"/>
      <c r="F610" s="26"/>
    </row>
    <row r="611" spans="1:6" s="24" customFormat="1">
      <c r="A611" s="29"/>
      <c r="B611" s="28"/>
      <c r="C611" s="27"/>
      <c r="D611" s="27"/>
      <c r="E611" s="26"/>
      <c r="F611" s="26"/>
    </row>
    <row r="612" spans="1:6" s="24" customFormat="1">
      <c r="A612" s="29"/>
      <c r="B612" s="28"/>
      <c r="C612" s="27"/>
      <c r="D612" s="27"/>
      <c r="E612" s="26"/>
      <c r="F612" s="26"/>
    </row>
    <row r="613" spans="1:6" s="24" customFormat="1">
      <c r="A613" s="29"/>
      <c r="B613" s="28"/>
      <c r="C613" s="27"/>
      <c r="D613" s="27"/>
      <c r="E613" s="26"/>
      <c r="F613" s="26"/>
    </row>
    <row r="614" spans="1:6" s="24" customFormat="1">
      <c r="A614" s="29"/>
      <c r="B614" s="28"/>
      <c r="C614" s="27"/>
      <c r="D614" s="27"/>
      <c r="E614" s="26"/>
      <c r="F614" s="26"/>
    </row>
    <row r="615" spans="1:6" s="24" customFormat="1">
      <c r="A615" s="29"/>
      <c r="B615" s="28"/>
      <c r="C615" s="27"/>
      <c r="D615" s="27"/>
      <c r="E615" s="26"/>
      <c r="F615" s="26"/>
    </row>
    <row r="616" spans="1:6" s="24" customFormat="1">
      <c r="A616" s="29"/>
      <c r="B616" s="28"/>
      <c r="C616" s="27"/>
      <c r="D616" s="27"/>
      <c r="E616" s="26"/>
      <c r="F616" s="26"/>
    </row>
    <row r="617" spans="1:6" s="24" customFormat="1">
      <c r="A617" s="29"/>
      <c r="B617" s="28"/>
      <c r="C617" s="27"/>
      <c r="D617" s="27"/>
      <c r="E617" s="26"/>
      <c r="F617" s="26"/>
    </row>
    <row r="618" spans="1:6" s="24" customFormat="1">
      <c r="A618" s="29"/>
      <c r="B618" s="28"/>
      <c r="C618" s="27"/>
      <c r="D618" s="27"/>
      <c r="E618" s="26"/>
      <c r="F618" s="26"/>
    </row>
    <row r="619" spans="1:6" s="24" customFormat="1">
      <c r="A619" s="29"/>
      <c r="B619" s="28"/>
      <c r="C619" s="27"/>
      <c r="D619" s="27"/>
      <c r="E619" s="26"/>
      <c r="F619" s="26"/>
    </row>
    <row r="620" spans="1:6" s="24" customFormat="1">
      <c r="A620" s="29"/>
      <c r="B620" s="28"/>
      <c r="C620" s="27"/>
      <c r="D620" s="27"/>
      <c r="E620" s="26"/>
      <c r="F620" s="26"/>
    </row>
    <row r="621" spans="1:6" s="24" customFormat="1">
      <c r="A621" s="29"/>
      <c r="B621" s="28"/>
      <c r="C621" s="27"/>
      <c r="D621" s="27"/>
      <c r="E621" s="26"/>
      <c r="F621" s="26"/>
    </row>
    <row r="622" spans="1:6" s="24" customFormat="1">
      <c r="A622" s="29"/>
      <c r="B622" s="28"/>
      <c r="C622" s="27"/>
      <c r="D622" s="27"/>
      <c r="E622" s="26"/>
      <c r="F622" s="26"/>
    </row>
    <row r="623" spans="1:6" s="24" customFormat="1">
      <c r="A623" s="29"/>
      <c r="B623" s="28"/>
      <c r="C623" s="27"/>
      <c r="D623" s="27"/>
      <c r="E623" s="26"/>
      <c r="F623" s="26"/>
    </row>
    <row r="624" spans="1:6" s="24" customFormat="1">
      <c r="A624" s="29"/>
      <c r="B624" s="28"/>
      <c r="C624" s="27"/>
      <c r="D624" s="27"/>
      <c r="E624" s="26"/>
      <c r="F624" s="26"/>
    </row>
    <row r="625" spans="1:6" s="24" customFormat="1">
      <c r="A625" s="29"/>
      <c r="B625" s="28"/>
      <c r="C625" s="27"/>
      <c r="D625" s="27"/>
      <c r="E625" s="26"/>
      <c r="F625" s="26"/>
    </row>
    <row r="626" spans="1:6" s="24" customFormat="1">
      <c r="A626" s="29"/>
      <c r="B626" s="28"/>
      <c r="C626" s="27"/>
      <c r="D626" s="27"/>
      <c r="E626" s="26"/>
      <c r="F626" s="26"/>
    </row>
    <row r="627" spans="1:6" s="24" customFormat="1">
      <c r="A627" s="29"/>
      <c r="B627" s="28"/>
      <c r="C627" s="27"/>
      <c r="D627" s="27"/>
      <c r="E627" s="26"/>
      <c r="F627" s="26"/>
    </row>
    <row r="628" spans="1:6" s="24" customFormat="1">
      <c r="A628" s="29"/>
      <c r="B628" s="28"/>
      <c r="C628" s="27"/>
      <c r="D628" s="27"/>
      <c r="E628" s="26"/>
      <c r="F628" s="26"/>
    </row>
    <row r="629" spans="1:6" s="24" customFormat="1">
      <c r="A629" s="29"/>
      <c r="B629" s="28"/>
      <c r="C629" s="27"/>
      <c r="D629" s="27"/>
      <c r="E629" s="26"/>
      <c r="F629" s="26"/>
    </row>
    <row r="630" spans="1:6" s="24" customFormat="1">
      <c r="A630" s="29"/>
      <c r="B630" s="28"/>
      <c r="C630" s="27"/>
      <c r="D630" s="27"/>
      <c r="E630" s="26"/>
      <c r="F630" s="26"/>
    </row>
    <row r="631" spans="1:6" s="24" customFormat="1">
      <c r="A631" s="29"/>
      <c r="B631" s="28"/>
      <c r="C631" s="27"/>
      <c r="D631" s="27"/>
      <c r="E631" s="26"/>
      <c r="F631" s="26"/>
    </row>
    <row r="632" spans="1:6" s="24" customFormat="1">
      <c r="A632" s="29"/>
      <c r="B632" s="28"/>
      <c r="C632" s="27"/>
      <c r="D632" s="27"/>
      <c r="E632" s="26"/>
      <c r="F632" s="26"/>
    </row>
    <row r="633" spans="1:6" s="24" customFormat="1">
      <c r="A633" s="29"/>
      <c r="B633" s="28"/>
      <c r="C633" s="27"/>
      <c r="D633" s="27"/>
      <c r="E633" s="26"/>
      <c r="F633" s="26"/>
    </row>
    <row r="634" spans="1:6" s="24" customFormat="1">
      <c r="A634" s="29"/>
      <c r="B634" s="28"/>
      <c r="C634" s="27"/>
      <c r="D634" s="27"/>
      <c r="E634" s="26"/>
      <c r="F634" s="26"/>
    </row>
    <row r="635" spans="1:6" s="24" customFormat="1">
      <c r="A635" s="29"/>
      <c r="B635" s="28"/>
      <c r="C635" s="27"/>
      <c r="D635" s="27"/>
      <c r="E635" s="26"/>
      <c r="F635" s="26"/>
    </row>
    <row r="636" spans="1:6" s="24" customFormat="1">
      <c r="A636" s="29"/>
      <c r="B636" s="28"/>
      <c r="C636" s="27"/>
      <c r="D636" s="27"/>
      <c r="E636" s="26"/>
      <c r="F636" s="26"/>
    </row>
    <row r="637" spans="1:6" s="24" customFormat="1">
      <c r="A637" s="29"/>
      <c r="B637" s="28"/>
      <c r="C637" s="27"/>
      <c r="D637" s="27"/>
      <c r="E637" s="26"/>
      <c r="F637" s="26"/>
    </row>
    <row r="638" spans="1:6" s="24" customFormat="1">
      <c r="A638" s="29"/>
      <c r="B638" s="28"/>
      <c r="C638" s="27"/>
      <c r="D638" s="27"/>
      <c r="E638" s="26"/>
      <c r="F638" s="26"/>
    </row>
    <row r="639" spans="1:6" s="24" customFormat="1">
      <c r="A639" s="29"/>
      <c r="B639" s="28"/>
      <c r="C639" s="27"/>
      <c r="D639" s="27"/>
      <c r="E639" s="26"/>
      <c r="F639" s="26"/>
    </row>
    <row r="640" spans="1:6" s="24" customFormat="1">
      <c r="A640" s="29"/>
      <c r="B640" s="28"/>
      <c r="C640" s="27"/>
      <c r="D640" s="27"/>
      <c r="E640" s="26"/>
      <c r="F640" s="26"/>
    </row>
    <row r="641" spans="1:6" s="24" customFormat="1">
      <c r="A641" s="29"/>
      <c r="B641" s="28"/>
      <c r="C641" s="27"/>
      <c r="D641" s="27"/>
      <c r="E641" s="26"/>
      <c r="F641" s="26"/>
    </row>
    <row r="642" spans="1:6" s="24" customFormat="1">
      <c r="A642" s="29"/>
      <c r="B642" s="28"/>
      <c r="C642" s="27"/>
      <c r="D642" s="27"/>
      <c r="E642" s="26"/>
      <c r="F642" s="26"/>
    </row>
    <row r="643" spans="1:6" s="24" customFormat="1">
      <c r="A643" s="29"/>
      <c r="B643" s="28"/>
      <c r="C643" s="27"/>
      <c r="D643" s="27"/>
      <c r="E643" s="26"/>
      <c r="F643" s="26"/>
    </row>
    <row r="644" spans="1:6" s="24" customFormat="1">
      <c r="A644" s="29"/>
      <c r="B644" s="28"/>
      <c r="C644" s="27"/>
      <c r="D644" s="27"/>
      <c r="E644" s="26"/>
      <c r="F644" s="26"/>
    </row>
    <row r="645" spans="1:6" s="24" customFormat="1">
      <c r="A645" s="29"/>
      <c r="B645" s="28"/>
      <c r="C645" s="27"/>
      <c r="D645" s="27"/>
      <c r="E645" s="26"/>
      <c r="F645" s="26"/>
    </row>
    <row r="646" spans="1:6" s="24" customFormat="1">
      <c r="A646" s="29"/>
      <c r="B646" s="28"/>
      <c r="C646" s="27"/>
      <c r="D646" s="27"/>
      <c r="E646" s="26"/>
      <c r="F646" s="26"/>
    </row>
    <row r="647" spans="1:6" s="24" customFormat="1">
      <c r="A647" s="29"/>
      <c r="B647" s="28"/>
      <c r="C647" s="27"/>
      <c r="D647" s="27"/>
      <c r="E647" s="26"/>
      <c r="F647" s="26"/>
    </row>
    <row r="648" spans="1:6" s="24" customFormat="1">
      <c r="A648" s="29"/>
      <c r="B648" s="28"/>
      <c r="C648" s="27"/>
      <c r="D648" s="27"/>
      <c r="E648" s="26"/>
      <c r="F648" s="26"/>
    </row>
    <row r="649" spans="1:6" s="24" customFormat="1">
      <c r="A649" s="29"/>
      <c r="B649" s="28"/>
      <c r="C649" s="27"/>
      <c r="D649" s="27"/>
      <c r="E649" s="26"/>
      <c r="F649" s="26"/>
    </row>
    <row r="650" spans="1:6" s="24" customFormat="1">
      <c r="A650" s="29"/>
      <c r="B650" s="28"/>
      <c r="C650" s="27"/>
      <c r="D650" s="27"/>
      <c r="E650" s="26"/>
      <c r="F650" s="26"/>
    </row>
    <row r="651" spans="1:6" s="24" customFormat="1">
      <c r="A651" s="29"/>
      <c r="B651" s="28"/>
      <c r="C651" s="27"/>
      <c r="D651" s="27"/>
      <c r="E651" s="26"/>
      <c r="F651" s="26"/>
    </row>
    <row r="652" spans="1:6" s="24" customFormat="1">
      <c r="A652" s="29"/>
      <c r="B652" s="28"/>
      <c r="C652" s="27"/>
      <c r="D652" s="27"/>
      <c r="E652" s="26"/>
      <c r="F652" s="26"/>
    </row>
    <row r="653" spans="1:6" s="24" customFormat="1">
      <c r="A653" s="29"/>
      <c r="B653" s="28"/>
      <c r="C653" s="27"/>
      <c r="D653" s="27"/>
      <c r="E653" s="26"/>
      <c r="F653" s="26"/>
    </row>
    <row r="654" spans="1:6" s="24" customFormat="1">
      <c r="A654" s="29"/>
      <c r="B654" s="28"/>
      <c r="C654" s="27"/>
      <c r="D654" s="27"/>
      <c r="E654" s="26"/>
      <c r="F654" s="26"/>
    </row>
    <row r="655" spans="1:6" s="24" customFormat="1">
      <c r="A655" s="29"/>
      <c r="B655" s="28"/>
      <c r="C655" s="27"/>
      <c r="D655" s="27"/>
      <c r="E655" s="26"/>
      <c r="F655" s="26"/>
    </row>
    <row r="656" spans="1:6" s="24" customFormat="1">
      <c r="A656" s="29"/>
      <c r="B656" s="28"/>
      <c r="C656" s="27"/>
      <c r="D656" s="27"/>
      <c r="E656" s="26"/>
      <c r="F656" s="26"/>
    </row>
    <row r="657" spans="1:6" s="24" customFormat="1">
      <c r="A657" s="29"/>
      <c r="B657" s="28"/>
      <c r="C657" s="27"/>
      <c r="D657" s="27"/>
      <c r="E657" s="26"/>
      <c r="F657" s="26"/>
    </row>
    <row r="658" spans="1:6" s="24" customFormat="1">
      <c r="A658" s="29"/>
      <c r="B658" s="28"/>
      <c r="C658" s="27"/>
      <c r="D658" s="27"/>
      <c r="E658" s="26"/>
      <c r="F658" s="26"/>
    </row>
    <row r="659" spans="1:6" s="24" customFormat="1">
      <c r="A659" s="29"/>
      <c r="B659" s="28"/>
      <c r="C659" s="27"/>
      <c r="D659" s="27"/>
      <c r="E659" s="26"/>
      <c r="F659" s="26"/>
    </row>
    <row r="660" spans="1:6" s="24" customFormat="1">
      <c r="A660" s="29"/>
      <c r="B660" s="28"/>
      <c r="C660" s="27"/>
      <c r="D660" s="27"/>
      <c r="E660" s="26"/>
      <c r="F660" s="26"/>
    </row>
    <row r="661" spans="1:6" s="24" customFormat="1">
      <c r="A661" s="29"/>
      <c r="B661" s="28"/>
      <c r="C661" s="27"/>
      <c r="D661" s="27"/>
      <c r="E661" s="26"/>
      <c r="F661" s="26"/>
    </row>
    <row r="662" spans="1:6" s="24" customFormat="1">
      <c r="A662" s="29"/>
      <c r="B662" s="28"/>
      <c r="C662" s="27"/>
      <c r="D662" s="27"/>
      <c r="E662" s="26"/>
      <c r="F662" s="26"/>
    </row>
    <row r="663" spans="1:6" s="24" customFormat="1">
      <c r="A663" s="29"/>
      <c r="B663" s="28"/>
      <c r="C663" s="27"/>
      <c r="D663" s="27"/>
      <c r="E663" s="26"/>
      <c r="F663" s="26"/>
    </row>
    <row r="664" spans="1:6" s="24" customFormat="1">
      <c r="A664" s="29"/>
      <c r="B664" s="28"/>
      <c r="C664" s="27"/>
      <c r="D664" s="27"/>
      <c r="E664" s="26"/>
      <c r="F664" s="26"/>
    </row>
    <row r="665" spans="1:6" s="24" customFormat="1">
      <c r="A665" s="29"/>
      <c r="B665" s="28"/>
      <c r="C665" s="27"/>
      <c r="D665" s="27"/>
      <c r="E665" s="26"/>
      <c r="F665" s="26"/>
    </row>
    <row r="666" spans="1:6" s="24" customFormat="1">
      <c r="A666" s="29"/>
      <c r="B666" s="28"/>
      <c r="C666" s="27"/>
      <c r="D666" s="27"/>
      <c r="E666" s="26"/>
      <c r="F666" s="26"/>
    </row>
    <row r="667" spans="1:6" s="24" customFormat="1">
      <c r="A667" s="29"/>
      <c r="B667" s="28"/>
      <c r="C667" s="27"/>
      <c r="D667" s="27"/>
      <c r="E667" s="26"/>
      <c r="F667" s="26"/>
    </row>
    <row r="668" spans="1:6" s="24" customFormat="1">
      <c r="A668" s="29"/>
      <c r="B668" s="28"/>
      <c r="C668" s="27"/>
      <c r="D668" s="27"/>
      <c r="E668" s="26"/>
      <c r="F668" s="26"/>
    </row>
    <row r="669" spans="1:6" s="24" customFormat="1">
      <c r="A669" s="29"/>
      <c r="B669" s="28"/>
      <c r="C669" s="27"/>
      <c r="D669" s="27"/>
      <c r="E669" s="26"/>
      <c r="F669" s="26"/>
    </row>
    <row r="670" spans="1:6" s="24" customFormat="1">
      <c r="A670" s="29"/>
      <c r="B670" s="28"/>
      <c r="C670" s="27"/>
      <c r="D670" s="27"/>
      <c r="E670" s="26"/>
      <c r="F670" s="26"/>
    </row>
    <row r="671" spans="1:6" s="24" customFormat="1">
      <c r="A671" s="29"/>
      <c r="B671" s="28"/>
      <c r="C671" s="27"/>
      <c r="D671" s="27"/>
      <c r="E671" s="26"/>
      <c r="F671" s="26"/>
    </row>
    <row r="672" spans="1:6" s="24" customFormat="1">
      <c r="A672" s="29"/>
      <c r="B672" s="28"/>
      <c r="C672" s="27"/>
      <c r="D672" s="27"/>
      <c r="E672" s="26"/>
      <c r="F672" s="26"/>
    </row>
    <row r="673" spans="1:6" s="24" customFormat="1">
      <c r="A673" s="29"/>
      <c r="B673" s="28"/>
      <c r="C673" s="27"/>
      <c r="D673" s="27"/>
      <c r="E673" s="26"/>
      <c r="F673" s="26"/>
    </row>
    <row r="674" spans="1:6" s="24" customFormat="1">
      <c r="A674" s="29"/>
      <c r="B674" s="28"/>
      <c r="C674" s="27"/>
      <c r="D674" s="27"/>
      <c r="E674" s="26"/>
      <c r="F674" s="26"/>
    </row>
    <row r="675" spans="1:6" s="24" customFormat="1">
      <c r="A675" s="29"/>
      <c r="B675" s="28"/>
      <c r="C675" s="27"/>
      <c r="D675" s="27"/>
      <c r="E675" s="26"/>
      <c r="F675" s="26"/>
    </row>
    <row r="676" spans="1:6" s="24" customFormat="1">
      <c r="A676" s="29"/>
      <c r="B676" s="28"/>
      <c r="C676" s="27"/>
      <c r="D676" s="27"/>
      <c r="E676" s="26"/>
      <c r="F676" s="26"/>
    </row>
    <row r="677" spans="1:6" s="24" customFormat="1">
      <c r="A677" s="29"/>
      <c r="B677" s="28"/>
      <c r="C677" s="27"/>
      <c r="D677" s="27"/>
      <c r="E677" s="26"/>
      <c r="F677" s="26"/>
    </row>
    <row r="678" spans="1:6" s="24" customFormat="1">
      <c r="A678" s="29"/>
      <c r="B678" s="28"/>
      <c r="C678" s="27"/>
      <c r="D678" s="27"/>
      <c r="E678" s="26"/>
      <c r="F678" s="26"/>
    </row>
    <row r="679" spans="1:6" s="24" customFormat="1">
      <c r="A679" s="29"/>
      <c r="B679" s="28"/>
      <c r="C679" s="27"/>
      <c r="D679" s="27"/>
      <c r="E679" s="26"/>
      <c r="F679" s="26"/>
    </row>
    <row r="680" spans="1:6" s="24" customFormat="1">
      <c r="A680" s="29"/>
      <c r="B680" s="28"/>
      <c r="C680" s="27"/>
      <c r="D680" s="27"/>
      <c r="E680" s="26"/>
      <c r="F680" s="26"/>
    </row>
    <row r="681" spans="1:6" s="24" customFormat="1">
      <c r="A681" s="29"/>
      <c r="B681" s="28"/>
      <c r="C681" s="27"/>
      <c r="D681" s="27"/>
      <c r="E681" s="26"/>
      <c r="F681" s="26"/>
    </row>
    <row r="682" spans="1:6" s="24" customFormat="1">
      <c r="A682" s="29"/>
      <c r="B682" s="28"/>
      <c r="C682" s="27"/>
      <c r="D682" s="27"/>
      <c r="E682" s="26"/>
      <c r="F682" s="26"/>
    </row>
    <row r="683" spans="1:6" s="24" customFormat="1">
      <c r="A683" s="29"/>
      <c r="B683" s="28"/>
      <c r="C683" s="27"/>
      <c r="D683" s="27"/>
      <c r="E683" s="26"/>
      <c r="F683" s="26"/>
    </row>
    <row r="684" spans="1:6" s="24" customFormat="1">
      <c r="A684" s="29"/>
      <c r="B684" s="28"/>
      <c r="C684" s="27"/>
      <c r="D684" s="27"/>
      <c r="E684" s="26"/>
      <c r="F684" s="26"/>
    </row>
    <row r="685" spans="1:6" s="24" customFormat="1">
      <c r="A685" s="29"/>
      <c r="B685" s="28"/>
      <c r="C685" s="27"/>
      <c r="D685" s="27"/>
      <c r="E685" s="26"/>
      <c r="F685" s="26"/>
    </row>
    <row r="686" spans="1:6" s="24" customFormat="1">
      <c r="A686" s="29"/>
      <c r="B686" s="28"/>
      <c r="C686" s="27"/>
      <c r="D686" s="27"/>
      <c r="E686" s="26"/>
      <c r="F686" s="26"/>
    </row>
    <row r="687" spans="1:6" s="24" customFormat="1">
      <c r="A687" s="29"/>
      <c r="B687" s="28"/>
      <c r="C687" s="27"/>
      <c r="D687" s="27"/>
      <c r="E687" s="26"/>
      <c r="F687" s="26"/>
    </row>
    <row r="688" spans="1:6" s="24" customFormat="1">
      <c r="A688" s="29"/>
      <c r="B688" s="28"/>
      <c r="C688" s="27"/>
      <c r="D688" s="27"/>
      <c r="E688" s="26"/>
      <c r="F688" s="26"/>
    </row>
    <row r="689" spans="1:6" s="24" customFormat="1">
      <c r="A689" s="29"/>
      <c r="B689" s="28"/>
      <c r="C689" s="27"/>
      <c r="D689" s="27"/>
      <c r="E689" s="26"/>
      <c r="F689" s="26"/>
    </row>
    <row r="690" spans="1:6" s="24" customFormat="1">
      <c r="A690" s="29"/>
      <c r="B690" s="28"/>
      <c r="C690" s="27"/>
      <c r="D690" s="27"/>
      <c r="E690" s="26"/>
      <c r="F690" s="26"/>
    </row>
    <row r="691" spans="1:6" s="24" customFormat="1">
      <c r="A691" s="29"/>
      <c r="B691" s="28"/>
      <c r="C691" s="27"/>
      <c r="D691" s="27"/>
      <c r="E691" s="26"/>
      <c r="F691" s="26"/>
    </row>
    <row r="692" spans="1:6" s="24" customFormat="1">
      <c r="A692" s="29"/>
      <c r="B692" s="28"/>
      <c r="C692" s="27"/>
      <c r="D692" s="27"/>
      <c r="E692" s="26"/>
      <c r="F692" s="26"/>
    </row>
    <row r="693" spans="1:6" s="24" customFormat="1">
      <c r="A693" s="29"/>
      <c r="B693" s="28"/>
      <c r="C693" s="27"/>
      <c r="D693" s="27"/>
      <c r="E693" s="26"/>
      <c r="F693" s="26"/>
    </row>
    <row r="694" spans="1:6" s="24" customFormat="1">
      <c r="A694" s="29"/>
      <c r="B694" s="28"/>
      <c r="C694" s="27"/>
      <c r="D694" s="27"/>
      <c r="E694" s="26"/>
      <c r="F694" s="26"/>
    </row>
    <row r="695" spans="1:6" s="24" customFormat="1">
      <c r="A695" s="29"/>
      <c r="B695" s="28"/>
      <c r="C695" s="27"/>
      <c r="D695" s="27"/>
      <c r="E695" s="26"/>
      <c r="F695" s="26"/>
    </row>
    <row r="696" spans="1:6" s="24" customFormat="1">
      <c r="A696" s="29"/>
      <c r="B696" s="28"/>
      <c r="C696" s="27"/>
      <c r="D696" s="27"/>
      <c r="E696" s="26"/>
      <c r="F696" s="26"/>
    </row>
    <row r="697" spans="1:6" s="24" customFormat="1">
      <c r="A697" s="29"/>
      <c r="B697" s="28"/>
      <c r="C697" s="27"/>
      <c r="D697" s="27"/>
      <c r="E697" s="26"/>
      <c r="F697" s="26"/>
    </row>
    <row r="698" spans="1:6" s="24" customFormat="1">
      <c r="A698" s="29"/>
      <c r="B698" s="28"/>
      <c r="C698" s="27"/>
      <c r="D698" s="27"/>
      <c r="E698" s="26"/>
      <c r="F698" s="26"/>
    </row>
    <row r="699" spans="1:6" s="24" customFormat="1">
      <c r="A699" s="29"/>
      <c r="B699" s="28"/>
      <c r="C699" s="27"/>
      <c r="D699" s="27"/>
      <c r="E699" s="26"/>
      <c r="F699" s="26"/>
    </row>
    <row r="700" spans="1:6" s="24" customFormat="1">
      <c r="A700" s="29"/>
      <c r="B700" s="28"/>
      <c r="C700" s="27"/>
      <c r="D700" s="27"/>
      <c r="E700" s="26"/>
      <c r="F700" s="26"/>
    </row>
    <row r="701" spans="1:6" s="24" customFormat="1">
      <c r="A701" s="29"/>
      <c r="B701" s="28"/>
      <c r="C701" s="27"/>
      <c r="D701" s="27"/>
      <c r="E701" s="26"/>
      <c r="F701" s="26"/>
    </row>
    <row r="702" spans="1:6" s="24" customFormat="1">
      <c r="A702" s="29"/>
      <c r="B702" s="28"/>
      <c r="C702" s="27"/>
      <c r="D702" s="27"/>
      <c r="E702" s="26"/>
      <c r="F702" s="26"/>
    </row>
    <row r="703" spans="1:6" s="24" customFormat="1">
      <c r="A703" s="29"/>
      <c r="B703" s="28"/>
      <c r="C703" s="27"/>
      <c r="D703" s="27"/>
      <c r="E703" s="26"/>
      <c r="F703" s="26"/>
    </row>
    <row r="704" spans="1:6" s="24" customFormat="1">
      <c r="A704" s="29"/>
      <c r="B704" s="28"/>
      <c r="C704" s="27"/>
      <c r="D704" s="27"/>
      <c r="E704" s="26"/>
      <c r="F704" s="26"/>
    </row>
    <row r="705" spans="1:6" s="24" customFormat="1">
      <c r="A705" s="29"/>
      <c r="B705" s="28"/>
      <c r="C705" s="27"/>
      <c r="D705" s="27"/>
      <c r="E705" s="26"/>
      <c r="F705" s="26"/>
    </row>
    <row r="706" spans="1:6" s="24" customFormat="1">
      <c r="A706" s="29"/>
      <c r="B706" s="28"/>
      <c r="C706" s="27"/>
      <c r="D706" s="27"/>
      <c r="E706" s="26"/>
      <c r="F706" s="26"/>
    </row>
    <row r="707" spans="1:6" s="24" customFormat="1">
      <c r="A707" s="29"/>
      <c r="B707" s="28"/>
      <c r="C707" s="27"/>
      <c r="D707" s="27"/>
      <c r="E707" s="26"/>
      <c r="F707" s="26"/>
    </row>
    <row r="708" spans="1:6" s="24" customFormat="1">
      <c r="A708" s="29"/>
      <c r="B708" s="28"/>
      <c r="C708" s="27"/>
      <c r="D708" s="27"/>
      <c r="E708" s="26"/>
      <c r="F708" s="26"/>
    </row>
    <row r="709" spans="1:6" s="24" customFormat="1">
      <c r="A709" s="29"/>
      <c r="B709" s="28"/>
      <c r="C709" s="27"/>
      <c r="D709" s="27"/>
      <c r="E709" s="26"/>
      <c r="F709" s="26"/>
    </row>
    <row r="710" spans="1:6" s="24" customFormat="1">
      <c r="A710" s="29"/>
      <c r="B710" s="28"/>
      <c r="C710" s="27"/>
      <c r="D710" s="27"/>
      <c r="E710" s="26"/>
      <c r="F710" s="26"/>
    </row>
    <row r="711" spans="1:6" s="24" customFormat="1">
      <c r="A711" s="29"/>
      <c r="B711" s="28"/>
      <c r="C711" s="27"/>
      <c r="D711" s="27"/>
      <c r="E711" s="26"/>
      <c r="F711" s="26"/>
    </row>
    <row r="712" spans="1:6" s="24" customFormat="1">
      <c r="A712" s="29"/>
      <c r="B712" s="28"/>
      <c r="C712" s="27"/>
      <c r="D712" s="27"/>
      <c r="E712" s="26"/>
      <c r="F712" s="26"/>
    </row>
    <row r="713" spans="1:6" s="24" customFormat="1">
      <c r="A713" s="29"/>
      <c r="B713" s="28"/>
      <c r="C713" s="27"/>
      <c r="D713" s="27"/>
      <c r="E713" s="26"/>
      <c r="F713" s="26"/>
    </row>
    <row r="714" spans="1:6" s="24" customFormat="1">
      <c r="A714" s="29"/>
      <c r="B714" s="28"/>
      <c r="C714" s="27"/>
      <c r="D714" s="27"/>
      <c r="E714" s="26"/>
      <c r="F714" s="26"/>
    </row>
    <row r="715" spans="1:6" s="24" customFormat="1">
      <c r="A715" s="29"/>
      <c r="B715" s="28"/>
      <c r="C715" s="27"/>
      <c r="D715" s="27"/>
      <c r="E715" s="26"/>
      <c r="F715" s="26"/>
    </row>
    <row r="716" spans="1:6" s="24" customFormat="1">
      <c r="A716" s="29"/>
      <c r="B716" s="28"/>
      <c r="C716" s="27"/>
      <c r="D716" s="27"/>
      <c r="E716" s="26"/>
      <c r="F716" s="26"/>
    </row>
    <row r="717" spans="1:6" s="24" customFormat="1">
      <c r="A717" s="29"/>
      <c r="B717" s="28"/>
      <c r="C717" s="27"/>
      <c r="D717" s="27"/>
      <c r="E717" s="26"/>
      <c r="F717" s="26"/>
    </row>
    <row r="718" spans="1:6" s="24" customFormat="1">
      <c r="A718" s="29"/>
      <c r="B718" s="28"/>
      <c r="C718" s="27"/>
      <c r="D718" s="27"/>
      <c r="E718" s="26"/>
      <c r="F718" s="26"/>
    </row>
    <row r="719" spans="1:6" s="24" customFormat="1">
      <c r="A719" s="29"/>
      <c r="B719" s="28"/>
      <c r="C719" s="27"/>
      <c r="D719" s="27"/>
      <c r="E719" s="26"/>
      <c r="F719" s="26"/>
    </row>
    <row r="720" spans="1:6" s="24" customFormat="1">
      <c r="A720" s="29"/>
      <c r="B720" s="28"/>
      <c r="C720" s="27"/>
      <c r="D720" s="27"/>
      <c r="E720" s="26"/>
      <c r="F720" s="26"/>
    </row>
    <row r="721" spans="1:6" s="24" customFormat="1">
      <c r="A721" s="29"/>
      <c r="B721" s="28"/>
      <c r="C721" s="27"/>
      <c r="D721" s="27"/>
      <c r="E721" s="26"/>
      <c r="F721" s="26"/>
    </row>
    <row r="722" spans="1:6" s="24" customFormat="1">
      <c r="A722" s="29"/>
      <c r="B722" s="28"/>
      <c r="C722" s="27"/>
      <c r="D722" s="27"/>
      <c r="E722" s="26"/>
      <c r="F722" s="26"/>
    </row>
    <row r="723" spans="1:6" s="24" customFormat="1">
      <c r="A723" s="29"/>
      <c r="B723" s="28"/>
      <c r="C723" s="27"/>
      <c r="D723" s="27"/>
      <c r="E723" s="26"/>
      <c r="F723" s="26"/>
    </row>
    <row r="724" spans="1:6" s="24" customFormat="1">
      <c r="A724" s="29"/>
      <c r="B724" s="28"/>
      <c r="C724" s="27"/>
      <c r="D724" s="27"/>
      <c r="E724" s="26"/>
      <c r="F724" s="26"/>
    </row>
    <row r="725" spans="1:6" s="24" customFormat="1">
      <c r="A725" s="29"/>
      <c r="B725" s="28"/>
      <c r="C725" s="27"/>
      <c r="D725" s="27"/>
      <c r="E725" s="26"/>
      <c r="F725" s="26"/>
    </row>
    <row r="726" spans="1:6" s="24" customFormat="1">
      <c r="A726" s="29"/>
      <c r="B726" s="28"/>
      <c r="C726" s="27"/>
      <c r="D726" s="27"/>
      <c r="E726" s="26"/>
      <c r="F726" s="26"/>
    </row>
    <row r="727" spans="1:6" s="24" customFormat="1">
      <c r="A727" s="29"/>
      <c r="B727" s="28"/>
      <c r="C727" s="27"/>
      <c r="D727" s="27"/>
      <c r="E727" s="26"/>
      <c r="F727" s="26"/>
    </row>
    <row r="728" spans="1:6" s="24" customFormat="1">
      <c r="A728" s="29"/>
      <c r="B728" s="28"/>
      <c r="C728" s="27"/>
      <c r="D728" s="27"/>
      <c r="E728" s="26"/>
      <c r="F728" s="26"/>
    </row>
    <row r="729" spans="1:6" s="24" customFormat="1">
      <c r="A729" s="29"/>
      <c r="B729" s="28"/>
      <c r="C729" s="27"/>
      <c r="D729" s="27"/>
      <c r="E729" s="26"/>
      <c r="F729" s="26"/>
    </row>
    <row r="730" spans="1:6" s="24" customFormat="1">
      <c r="A730" s="29"/>
      <c r="B730" s="28"/>
      <c r="C730" s="27"/>
      <c r="D730" s="27"/>
      <c r="E730" s="26"/>
      <c r="F730" s="26"/>
    </row>
    <row r="731" spans="1:6" s="24" customFormat="1">
      <c r="A731" s="29"/>
      <c r="B731" s="28"/>
      <c r="C731" s="27"/>
      <c r="D731" s="27"/>
      <c r="E731" s="26"/>
      <c r="F731" s="26"/>
    </row>
    <row r="732" spans="1:6" s="24" customFormat="1">
      <c r="A732" s="29"/>
      <c r="B732" s="28"/>
      <c r="C732" s="27"/>
      <c r="D732" s="27"/>
      <c r="E732" s="26"/>
      <c r="F732" s="26"/>
    </row>
    <row r="733" spans="1:6" s="24" customFormat="1">
      <c r="A733" s="29"/>
      <c r="B733" s="28"/>
      <c r="C733" s="27"/>
      <c r="D733" s="27"/>
      <c r="E733" s="26"/>
      <c r="F733" s="26"/>
    </row>
    <row r="734" spans="1:6" s="24" customFormat="1">
      <c r="A734" s="29"/>
      <c r="B734" s="28"/>
      <c r="C734" s="27"/>
      <c r="D734" s="27"/>
      <c r="E734" s="26"/>
      <c r="F734" s="26"/>
    </row>
    <row r="735" spans="1:6" s="24" customFormat="1">
      <c r="A735" s="29"/>
      <c r="B735" s="28"/>
      <c r="C735" s="27"/>
      <c r="D735" s="27"/>
      <c r="E735" s="26"/>
      <c r="F735" s="26"/>
    </row>
    <row r="736" spans="1:6" s="24" customFormat="1">
      <c r="A736" s="29"/>
      <c r="B736" s="28"/>
      <c r="C736" s="27"/>
      <c r="D736" s="27"/>
      <c r="E736" s="26"/>
      <c r="F736" s="26"/>
    </row>
    <row r="737" spans="1:6" s="24" customFormat="1">
      <c r="A737" s="29"/>
      <c r="B737" s="28"/>
      <c r="C737" s="27"/>
      <c r="D737" s="27"/>
      <c r="E737" s="26"/>
      <c r="F737" s="26"/>
    </row>
    <row r="738" spans="1:6" s="24" customFormat="1">
      <c r="A738" s="29"/>
      <c r="B738" s="28"/>
      <c r="C738" s="27"/>
      <c r="D738" s="27"/>
      <c r="E738" s="26"/>
      <c r="F738" s="26"/>
    </row>
    <row r="739" spans="1:6" s="24" customFormat="1">
      <c r="A739" s="29"/>
      <c r="B739" s="28"/>
      <c r="C739" s="27"/>
      <c r="D739" s="27"/>
      <c r="E739" s="26"/>
      <c r="F739" s="26"/>
    </row>
    <row r="740" spans="1:6" s="24" customFormat="1">
      <c r="A740" s="29"/>
      <c r="B740" s="28"/>
      <c r="C740" s="27"/>
      <c r="D740" s="27"/>
      <c r="E740" s="26"/>
      <c r="F740" s="26"/>
    </row>
    <row r="741" spans="1:6" s="24" customFormat="1">
      <c r="A741" s="29"/>
      <c r="B741" s="28"/>
      <c r="C741" s="27"/>
      <c r="D741" s="27"/>
      <c r="E741" s="26"/>
      <c r="F741" s="26"/>
    </row>
    <row r="742" spans="1:6" s="24" customFormat="1">
      <c r="A742" s="29"/>
      <c r="B742" s="28"/>
      <c r="C742" s="27"/>
      <c r="D742" s="27"/>
      <c r="E742" s="26"/>
      <c r="F742" s="26"/>
    </row>
    <row r="743" spans="1:6" s="24" customFormat="1">
      <c r="A743" s="29"/>
      <c r="B743" s="28"/>
      <c r="C743" s="27"/>
      <c r="D743" s="27"/>
      <c r="E743" s="26"/>
      <c r="F743" s="26"/>
    </row>
    <row r="744" spans="1:6" s="24" customFormat="1">
      <c r="A744" s="29"/>
      <c r="B744" s="28"/>
      <c r="C744" s="27"/>
      <c r="D744" s="27"/>
      <c r="E744" s="26"/>
      <c r="F744" s="26"/>
    </row>
    <row r="745" spans="1:6" s="24" customFormat="1">
      <c r="A745" s="29"/>
      <c r="B745" s="28"/>
      <c r="C745" s="27"/>
      <c r="D745" s="27"/>
      <c r="E745" s="26"/>
      <c r="F745" s="26"/>
    </row>
    <row r="746" spans="1:6" s="24" customFormat="1">
      <c r="A746" s="29"/>
      <c r="B746" s="28"/>
      <c r="C746" s="27"/>
      <c r="D746" s="27"/>
      <c r="E746" s="26"/>
      <c r="F746" s="26"/>
    </row>
    <row r="747" spans="1:6" s="24" customFormat="1">
      <c r="A747" s="29"/>
      <c r="B747" s="28"/>
      <c r="C747" s="27"/>
      <c r="D747" s="27"/>
      <c r="E747" s="26"/>
      <c r="F747" s="26"/>
    </row>
    <row r="748" spans="1:6" s="24" customFormat="1">
      <c r="A748" s="29"/>
      <c r="B748" s="28"/>
      <c r="C748" s="27"/>
      <c r="D748" s="27"/>
      <c r="E748" s="26"/>
      <c r="F748" s="26"/>
    </row>
    <row r="749" spans="1:6" s="24" customFormat="1">
      <c r="A749" s="29"/>
      <c r="B749" s="28"/>
      <c r="C749" s="27"/>
      <c r="D749" s="27"/>
      <c r="E749" s="26"/>
      <c r="F749" s="26"/>
    </row>
    <row r="750" spans="1:6" s="24" customFormat="1">
      <c r="A750" s="29"/>
      <c r="B750" s="28"/>
      <c r="C750" s="27"/>
      <c r="D750" s="27"/>
      <c r="E750" s="26"/>
      <c r="F750" s="26"/>
    </row>
    <row r="751" spans="1:6" s="24" customFormat="1">
      <c r="A751" s="29"/>
      <c r="B751" s="28"/>
      <c r="C751" s="27"/>
      <c r="D751" s="27"/>
      <c r="E751" s="26"/>
      <c r="F751" s="26"/>
    </row>
    <row r="752" spans="1:6" s="24" customFormat="1">
      <c r="A752" s="29"/>
      <c r="B752" s="28"/>
      <c r="C752" s="27"/>
      <c r="D752" s="27"/>
      <c r="E752" s="26"/>
      <c r="F752" s="26"/>
    </row>
    <row r="753" spans="1:6" s="24" customFormat="1">
      <c r="A753" s="29"/>
      <c r="B753" s="28"/>
      <c r="C753" s="27"/>
      <c r="D753" s="27"/>
      <c r="E753" s="26"/>
      <c r="F753" s="26"/>
    </row>
    <row r="754" spans="1:6" s="24" customFormat="1">
      <c r="A754" s="29"/>
      <c r="B754" s="28"/>
      <c r="C754" s="27"/>
      <c r="D754" s="27"/>
      <c r="E754" s="26"/>
      <c r="F754" s="26"/>
    </row>
    <row r="755" spans="1:6" s="24" customFormat="1">
      <c r="A755" s="29"/>
      <c r="B755" s="28"/>
      <c r="C755" s="27"/>
      <c r="D755" s="27"/>
      <c r="E755" s="26"/>
      <c r="F755" s="26"/>
    </row>
    <row r="756" spans="1:6" s="24" customFormat="1">
      <c r="A756" s="29"/>
      <c r="B756" s="28"/>
      <c r="C756" s="27"/>
      <c r="D756" s="27"/>
      <c r="E756" s="26"/>
      <c r="F756" s="26"/>
    </row>
    <row r="757" spans="1:6" s="24" customFormat="1">
      <c r="A757" s="29"/>
      <c r="B757" s="28"/>
      <c r="C757" s="27"/>
      <c r="D757" s="27"/>
      <c r="E757" s="26"/>
      <c r="F757" s="26"/>
    </row>
    <row r="758" spans="1:6" s="24" customFormat="1">
      <c r="A758" s="29"/>
      <c r="B758" s="28"/>
      <c r="C758" s="27"/>
      <c r="D758" s="27"/>
      <c r="E758" s="26"/>
      <c r="F758" s="26"/>
    </row>
    <row r="759" spans="1:6" s="24" customFormat="1">
      <c r="A759" s="29"/>
      <c r="B759" s="28"/>
      <c r="C759" s="27"/>
      <c r="D759" s="27"/>
      <c r="E759" s="26"/>
      <c r="F759" s="26"/>
    </row>
    <row r="760" spans="1:6" s="24" customFormat="1">
      <c r="A760" s="29"/>
      <c r="B760" s="28"/>
      <c r="C760" s="27"/>
      <c r="D760" s="27"/>
      <c r="E760" s="26"/>
      <c r="F760" s="26"/>
    </row>
    <row r="761" spans="1:6" s="24" customFormat="1">
      <c r="A761" s="29"/>
      <c r="B761" s="28"/>
      <c r="C761" s="27"/>
      <c r="D761" s="27"/>
      <c r="E761" s="26"/>
      <c r="F761" s="26"/>
    </row>
    <row r="762" spans="1:6" s="24" customFormat="1">
      <c r="A762" s="29"/>
      <c r="B762" s="28"/>
      <c r="C762" s="27"/>
      <c r="D762" s="27"/>
      <c r="E762" s="26"/>
      <c r="F762" s="26"/>
    </row>
    <row r="763" spans="1:6" s="24" customFormat="1">
      <c r="A763" s="29"/>
      <c r="B763" s="28"/>
      <c r="C763" s="27"/>
      <c r="D763" s="27"/>
      <c r="E763" s="26"/>
      <c r="F763" s="26"/>
    </row>
    <row r="764" spans="1:6" s="24" customFormat="1">
      <c r="A764" s="29"/>
      <c r="B764" s="28"/>
      <c r="C764" s="27"/>
      <c r="D764" s="27"/>
      <c r="E764" s="26"/>
      <c r="F764" s="26"/>
    </row>
    <row r="765" spans="1:6" s="24" customFormat="1">
      <c r="A765" s="29"/>
      <c r="B765" s="28"/>
      <c r="C765" s="27"/>
      <c r="D765" s="27"/>
      <c r="E765" s="26"/>
      <c r="F765" s="26"/>
    </row>
    <row r="766" spans="1:6" s="24" customFormat="1">
      <c r="A766" s="29"/>
      <c r="B766" s="28"/>
      <c r="C766" s="27"/>
      <c r="D766" s="27"/>
      <c r="E766" s="26"/>
      <c r="F766" s="26"/>
    </row>
    <row r="767" spans="1:6" s="24" customFormat="1">
      <c r="A767" s="29"/>
      <c r="B767" s="28"/>
      <c r="C767" s="27"/>
      <c r="D767" s="27"/>
      <c r="E767" s="26"/>
      <c r="F767" s="26"/>
    </row>
    <row r="768" spans="1:6" s="24" customFormat="1">
      <c r="A768" s="29"/>
      <c r="B768" s="28"/>
      <c r="C768" s="27"/>
      <c r="D768" s="27"/>
      <c r="E768" s="26"/>
      <c r="F768" s="26"/>
    </row>
    <row r="769" spans="1:6" s="24" customFormat="1">
      <c r="A769" s="29"/>
      <c r="B769" s="28"/>
      <c r="C769" s="27"/>
      <c r="D769" s="27"/>
      <c r="E769" s="26"/>
      <c r="F769" s="26"/>
    </row>
    <row r="770" spans="1:6" s="24" customFormat="1">
      <c r="A770" s="29"/>
      <c r="B770" s="28"/>
      <c r="C770" s="27"/>
      <c r="D770" s="27"/>
      <c r="E770" s="26"/>
      <c r="F770" s="26"/>
    </row>
    <row r="771" spans="1:6" s="24" customFormat="1">
      <c r="A771" s="29"/>
      <c r="B771" s="28"/>
      <c r="C771" s="27"/>
      <c r="D771" s="27"/>
      <c r="E771" s="26"/>
      <c r="F771" s="26"/>
    </row>
    <row r="772" spans="1:6" s="24" customFormat="1">
      <c r="A772" s="29"/>
      <c r="B772" s="28"/>
      <c r="C772" s="27"/>
      <c r="D772" s="27"/>
      <c r="E772" s="26"/>
      <c r="F772" s="26"/>
    </row>
    <row r="773" spans="1:6" s="24" customFormat="1">
      <c r="A773" s="29"/>
      <c r="B773" s="28"/>
      <c r="C773" s="27"/>
      <c r="D773" s="27"/>
      <c r="E773" s="26"/>
      <c r="F773" s="26"/>
    </row>
    <row r="774" spans="1:6" s="24" customFormat="1">
      <c r="A774" s="29"/>
      <c r="B774" s="28"/>
      <c r="C774" s="27"/>
      <c r="D774" s="27"/>
      <c r="E774" s="26"/>
      <c r="F774" s="26"/>
    </row>
    <row r="775" spans="1:6" s="24" customFormat="1">
      <c r="A775" s="29"/>
      <c r="B775" s="28"/>
      <c r="C775" s="27"/>
      <c r="D775" s="27"/>
      <c r="E775" s="26"/>
      <c r="F775" s="26"/>
    </row>
    <row r="776" spans="1:6" s="24" customFormat="1">
      <c r="A776" s="29"/>
      <c r="B776" s="28"/>
      <c r="C776" s="27"/>
      <c r="D776" s="27"/>
      <c r="E776" s="26"/>
      <c r="F776" s="26"/>
    </row>
    <row r="777" spans="1:6" s="24" customFormat="1">
      <c r="A777" s="29"/>
      <c r="B777" s="28"/>
      <c r="C777" s="27"/>
      <c r="D777" s="27"/>
      <c r="E777" s="26"/>
      <c r="F777" s="26"/>
    </row>
    <row r="778" spans="1:6" s="24" customFormat="1">
      <c r="A778" s="29"/>
      <c r="B778" s="28"/>
      <c r="C778" s="27"/>
      <c r="D778" s="27"/>
      <c r="E778" s="26"/>
      <c r="F778" s="26"/>
    </row>
    <row r="779" spans="1:6" s="24" customFormat="1">
      <c r="A779" s="29"/>
      <c r="B779" s="28"/>
      <c r="C779" s="27"/>
      <c r="D779" s="27"/>
      <c r="E779" s="26"/>
      <c r="F779" s="26"/>
    </row>
    <row r="780" spans="1:6" s="24" customFormat="1">
      <c r="A780" s="29"/>
      <c r="B780" s="28"/>
      <c r="C780" s="27"/>
      <c r="D780" s="27"/>
      <c r="E780" s="26"/>
      <c r="F780" s="26"/>
    </row>
    <row r="781" spans="1:6" s="24" customFormat="1">
      <c r="A781" s="29"/>
      <c r="B781" s="28"/>
      <c r="C781" s="27"/>
      <c r="D781" s="27"/>
      <c r="E781" s="26"/>
      <c r="F781" s="26"/>
    </row>
    <row r="782" spans="1:6" s="24" customFormat="1">
      <c r="A782" s="29"/>
      <c r="B782" s="28"/>
      <c r="C782" s="27"/>
      <c r="D782" s="27"/>
      <c r="E782" s="26"/>
      <c r="F782" s="26"/>
    </row>
    <row r="783" spans="1:6" s="24" customFormat="1">
      <c r="A783" s="29"/>
      <c r="B783" s="28"/>
      <c r="C783" s="27"/>
      <c r="D783" s="27"/>
      <c r="E783" s="26"/>
      <c r="F783" s="26"/>
    </row>
    <row r="784" spans="1:6" s="24" customFormat="1">
      <c r="A784" s="29"/>
      <c r="B784" s="28"/>
      <c r="C784" s="27"/>
      <c r="D784" s="27"/>
      <c r="E784" s="26"/>
      <c r="F784" s="26"/>
    </row>
    <row r="785" spans="1:6" s="24" customFormat="1">
      <c r="A785" s="29"/>
      <c r="B785" s="28"/>
      <c r="C785" s="27"/>
      <c r="D785" s="27"/>
      <c r="E785" s="26"/>
      <c r="F785" s="26"/>
    </row>
    <row r="786" spans="1:6" s="24" customFormat="1">
      <c r="A786" s="29"/>
      <c r="B786" s="28"/>
      <c r="C786" s="27"/>
      <c r="D786" s="27"/>
      <c r="E786" s="26"/>
      <c r="F786" s="26"/>
    </row>
    <row r="787" spans="1:6" s="24" customFormat="1">
      <c r="A787" s="29"/>
      <c r="B787" s="28"/>
      <c r="C787" s="27"/>
      <c r="D787" s="27"/>
      <c r="E787" s="26"/>
      <c r="F787" s="26"/>
    </row>
    <row r="788" spans="1:6" s="24" customFormat="1">
      <c r="A788" s="29"/>
      <c r="B788" s="28"/>
      <c r="C788" s="27"/>
      <c r="D788" s="27"/>
      <c r="E788" s="26"/>
      <c r="F788" s="26"/>
    </row>
    <row r="789" spans="1:6" s="24" customFormat="1">
      <c r="A789" s="29"/>
      <c r="B789" s="28"/>
      <c r="C789" s="27"/>
      <c r="D789" s="27"/>
      <c r="E789" s="26"/>
      <c r="F789" s="26"/>
    </row>
    <row r="790" spans="1:6" s="24" customFormat="1">
      <c r="A790" s="29"/>
      <c r="B790" s="28"/>
      <c r="C790" s="27"/>
      <c r="D790" s="27"/>
      <c r="E790" s="26"/>
      <c r="F790" s="26"/>
    </row>
    <row r="791" spans="1:6" s="24" customFormat="1">
      <c r="A791" s="29"/>
      <c r="B791" s="28"/>
      <c r="C791" s="27"/>
      <c r="D791" s="27"/>
      <c r="E791" s="26"/>
      <c r="F791" s="26"/>
    </row>
    <row r="792" spans="1:6" s="24" customFormat="1">
      <c r="A792" s="29"/>
      <c r="B792" s="28"/>
      <c r="C792" s="27"/>
      <c r="D792" s="27"/>
      <c r="E792" s="26"/>
      <c r="F792" s="26"/>
    </row>
    <row r="793" spans="1:6" s="24" customFormat="1">
      <c r="A793" s="29"/>
      <c r="B793" s="28"/>
      <c r="C793" s="27"/>
      <c r="D793" s="27"/>
      <c r="E793" s="26"/>
      <c r="F793" s="26"/>
    </row>
    <row r="794" spans="1:6" s="24" customFormat="1">
      <c r="A794" s="29"/>
      <c r="B794" s="28"/>
      <c r="C794" s="27"/>
      <c r="D794" s="27"/>
      <c r="E794" s="26"/>
      <c r="F794" s="26"/>
    </row>
    <row r="795" spans="1:6" s="24" customFormat="1">
      <c r="A795" s="29"/>
      <c r="B795" s="28"/>
      <c r="C795" s="27"/>
      <c r="D795" s="27"/>
      <c r="E795" s="26"/>
      <c r="F795" s="26"/>
    </row>
    <row r="796" spans="1:6" s="24" customFormat="1">
      <c r="A796" s="29"/>
      <c r="B796" s="28"/>
      <c r="C796" s="27"/>
      <c r="D796" s="27"/>
      <c r="E796" s="26"/>
      <c r="F796" s="26"/>
    </row>
    <row r="797" spans="1:6" s="24" customFormat="1">
      <c r="A797" s="29"/>
      <c r="B797" s="28"/>
      <c r="C797" s="27"/>
      <c r="D797" s="27"/>
      <c r="E797" s="26"/>
      <c r="F797" s="26"/>
    </row>
    <row r="798" spans="1:6" s="24" customFormat="1">
      <c r="A798" s="29"/>
      <c r="B798" s="28"/>
      <c r="C798" s="27"/>
      <c r="D798" s="27"/>
      <c r="E798" s="26"/>
      <c r="F798" s="26"/>
    </row>
    <row r="799" spans="1:6" s="24" customFormat="1">
      <c r="A799" s="29"/>
      <c r="B799" s="28"/>
      <c r="C799" s="27"/>
      <c r="D799" s="27"/>
      <c r="E799" s="26"/>
      <c r="F799" s="26"/>
    </row>
    <row r="800" spans="1:6" s="24" customFormat="1">
      <c r="A800" s="29"/>
      <c r="B800" s="28"/>
      <c r="C800" s="27"/>
      <c r="D800" s="27"/>
      <c r="E800" s="26"/>
      <c r="F800" s="26"/>
    </row>
    <row r="801" spans="1:6" s="24" customFormat="1">
      <c r="A801" s="29"/>
      <c r="B801" s="28"/>
      <c r="C801" s="27"/>
      <c r="D801" s="27"/>
      <c r="E801" s="26"/>
      <c r="F801" s="26"/>
    </row>
    <row r="802" spans="1:6" s="24" customFormat="1">
      <c r="A802" s="29"/>
      <c r="B802" s="28"/>
      <c r="C802" s="27"/>
      <c r="D802" s="27"/>
      <c r="E802" s="26"/>
      <c r="F802" s="26"/>
    </row>
    <row r="803" spans="1:6" s="24" customFormat="1">
      <c r="A803" s="29"/>
      <c r="B803" s="28"/>
      <c r="C803" s="27"/>
      <c r="D803" s="27"/>
      <c r="E803" s="26"/>
      <c r="F803" s="26"/>
    </row>
    <row r="804" spans="1:6" s="24" customFormat="1">
      <c r="A804" s="29"/>
      <c r="B804" s="28"/>
      <c r="C804" s="27"/>
      <c r="D804" s="27"/>
      <c r="E804" s="26"/>
      <c r="F804" s="26"/>
    </row>
    <row r="805" spans="1:6" s="24" customFormat="1">
      <c r="A805" s="29"/>
      <c r="B805" s="28"/>
      <c r="C805" s="27"/>
      <c r="D805" s="27"/>
      <c r="E805" s="26"/>
      <c r="F805" s="26"/>
    </row>
    <row r="806" spans="1:6" s="24" customFormat="1">
      <c r="A806" s="29"/>
      <c r="B806" s="28"/>
      <c r="C806" s="27"/>
      <c r="D806" s="27"/>
      <c r="E806" s="26"/>
      <c r="F806" s="26"/>
    </row>
    <row r="807" spans="1:6" s="24" customFormat="1">
      <c r="A807" s="29"/>
      <c r="B807" s="28"/>
      <c r="C807" s="27"/>
      <c r="D807" s="27"/>
      <c r="E807" s="26"/>
      <c r="F807" s="26"/>
    </row>
    <row r="808" spans="1:6" s="24" customFormat="1">
      <c r="A808" s="29"/>
      <c r="B808" s="28"/>
      <c r="C808" s="27"/>
      <c r="D808" s="27"/>
      <c r="E808" s="26"/>
      <c r="F808" s="26"/>
    </row>
    <row r="809" spans="1:6" s="24" customFormat="1">
      <c r="A809" s="29"/>
      <c r="B809" s="28"/>
      <c r="C809" s="27"/>
      <c r="D809" s="27"/>
      <c r="E809" s="26"/>
      <c r="F809" s="26"/>
    </row>
    <row r="810" spans="1:6" s="24" customFormat="1">
      <c r="A810" s="29"/>
      <c r="B810" s="28"/>
      <c r="C810" s="27"/>
      <c r="D810" s="27"/>
      <c r="E810" s="26"/>
      <c r="F810" s="26"/>
    </row>
    <row r="811" spans="1:6" s="24" customFormat="1">
      <c r="A811" s="29"/>
      <c r="B811" s="28"/>
      <c r="C811" s="27"/>
      <c r="D811" s="27"/>
      <c r="E811" s="26"/>
      <c r="F811" s="26"/>
    </row>
    <row r="812" spans="1:6" s="24" customFormat="1">
      <c r="A812" s="29"/>
      <c r="B812" s="28"/>
      <c r="C812" s="27"/>
      <c r="D812" s="27"/>
      <c r="E812" s="26"/>
      <c r="F812" s="26"/>
    </row>
    <row r="813" spans="1:6" s="24" customFormat="1">
      <c r="A813" s="29"/>
      <c r="B813" s="28"/>
      <c r="C813" s="27"/>
      <c r="D813" s="27"/>
      <c r="E813" s="26"/>
      <c r="F813" s="26"/>
    </row>
    <row r="814" spans="1:6" s="24" customFormat="1">
      <c r="A814" s="29"/>
      <c r="B814" s="28"/>
      <c r="C814" s="27"/>
      <c r="D814" s="27"/>
      <c r="E814" s="26"/>
      <c r="F814" s="26"/>
    </row>
    <row r="815" spans="1:6" s="24" customFormat="1">
      <c r="A815" s="29"/>
      <c r="B815" s="28"/>
      <c r="C815" s="27"/>
      <c r="D815" s="27"/>
      <c r="E815" s="26"/>
      <c r="F815" s="26"/>
    </row>
    <row r="816" spans="1:6" s="24" customFormat="1">
      <c r="A816" s="29"/>
      <c r="B816" s="28"/>
      <c r="C816" s="27"/>
      <c r="D816" s="27"/>
      <c r="E816" s="26"/>
      <c r="F816" s="26"/>
    </row>
    <row r="817" spans="1:6" s="24" customFormat="1">
      <c r="A817" s="29"/>
      <c r="B817" s="28"/>
      <c r="C817" s="27"/>
      <c r="D817" s="27"/>
      <c r="E817" s="26"/>
      <c r="F817" s="26"/>
    </row>
    <row r="818" spans="1:6" s="24" customFormat="1">
      <c r="A818" s="29"/>
      <c r="B818" s="28"/>
      <c r="C818" s="27"/>
      <c r="D818" s="27"/>
      <c r="E818" s="26"/>
      <c r="F818" s="26"/>
    </row>
    <row r="819" spans="1:6" s="24" customFormat="1">
      <c r="A819" s="29"/>
      <c r="B819" s="28"/>
      <c r="C819" s="27"/>
      <c r="D819" s="27"/>
      <c r="E819" s="26"/>
      <c r="F819" s="26"/>
    </row>
    <row r="820" spans="1:6" s="24" customFormat="1">
      <c r="A820" s="29"/>
      <c r="B820" s="28"/>
      <c r="C820" s="27"/>
      <c r="D820" s="27"/>
      <c r="E820" s="26"/>
      <c r="F820" s="26"/>
    </row>
    <row r="821" spans="1:6" s="24" customFormat="1">
      <c r="A821" s="29"/>
      <c r="B821" s="28"/>
      <c r="C821" s="27"/>
      <c r="D821" s="27"/>
      <c r="E821" s="26"/>
      <c r="F821" s="26"/>
    </row>
    <row r="822" spans="1:6" s="24" customFormat="1">
      <c r="A822" s="29"/>
      <c r="B822" s="28"/>
      <c r="C822" s="27"/>
      <c r="D822" s="27"/>
      <c r="E822" s="26"/>
      <c r="F822" s="26"/>
    </row>
    <row r="823" spans="1:6" s="24" customFormat="1">
      <c r="A823" s="29"/>
      <c r="B823" s="28"/>
      <c r="C823" s="27"/>
      <c r="D823" s="27"/>
      <c r="E823" s="26"/>
      <c r="F823" s="26"/>
    </row>
    <row r="824" spans="1:6" s="24" customFormat="1">
      <c r="A824" s="29"/>
      <c r="B824" s="28"/>
      <c r="C824" s="27"/>
      <c r="D824" s="27"/>
      <c r="E824" s="26"/>
      <c r="F824" s="26"/>
    </row>
    <row r="825" spans="1:6" s="24" customFormat="1">
      <c r="A825" s="29"/>
      <c r="B825" s="28"/>
      <c r="C825" s="27"/>
      <c r="D825" s="27"/>
      <c r="E825" s="26"/>
      <c r="F825" s="26"/>
    </row>
    <row r="826" spans="1:6" s="24" customFormat="1">
      <c r="A826" s="29"/>
      <c r="B826" s="28"/>
      <c r="C826" s="27"/>
      <c r="D826" s="27"/>
      <c r="E826" s="26"/>
      <c r="F826" s="26"/>
    </row>
    <row r="827" spans="1:6" s="24" customFormat="1">
      <c r="A827" s="29"/>
      <c r="B827" s="28"/>
      <c r="C827" s="27"/>
      <c r="D827" s="27"/>
      <c r="E827" s="26"/>
      <c r="F827" s="26"/>
    </row>
    <row r="828" spans="1:6" s="24" customFormat="1">
      <c r="A828" s="29"/>
      <c r="B828" s="28"/>
      <c r="C828" s="27"/>
      <c r="D828" s="27"/>
      <c r="E828" s="26"/>
      <c r="F828" s="26"/>
    </row>
    <row r="829" spans="1:6" s="24" customFormat="1">
      <c r="A829" s="29"/>
      <c r="B829" s="28"/>
      <c r="C829" s="27"/>
      <c r="D829" s="27"/>
      <c r="E829" s="26"/>
      <c r="F829" s="26"/>
    </row>
    <row r="830" spans="1:6" s="24" customFormat="1">
      <c r="A830" s="29"/>
      <c r="B830" s="28"/>
      <c r="C830" s="27"/>
      <c r="D830" s="27"/>
      <c r="E830" s="26"/>
      <c r="F830" s="26"/>
    </row>
    <row r="831" spans="1:6" s="24" customFormat="1">
      <c r="A831" s="29"/>
      <c r="B831" s="28"/>
      <c r="C831" s="27"/>
      <c r="D831" s="27"/>
      <c r="E831" s="26"/>
      <c r="F831" s="26"/>
    </row>
    <row r="832" spans="1:6" s="24" customFormat="1">
      <c r="A832" s="29"/>
      <c r="B832" s="28"/>
      <c r="C832" s="27"/>
      <c r="D832" s="27"/>
      <c r="E832" s="26"/>
      <c r="F832" s="26"/>
    </row>
    <row r="833" spans="1:6" s="24" customFormat="1">
      <c r="A833" s="29"/>
      <c r="B833" s="28"/>
      <c r="C833" s="27"/>
      <c r="D833" s="27"/>
      <c r="E833" s="26"/>
      <c r="F833" s="26"/>
    </row>
    <row r="834" spans="1:6" s="24" customFormat="1">
      <c r="A834" s="29"/>
      <c r="B834" s="28"/>
      <c r="C834" s="27"/>
      <c r="D834" s="27"/>
      <c r="E834" s="26"/>
      <c r="F834" s="26"/>
    </row>
    <row r="835" spans="1:6" s="24" customFormat="1">
      <c r="A835" s="29"/>
      <c r="B835" s="28"/>
      <c r="C835" s="27"/>
      <c r="D835" s="27"/>
      <c r="E835" s="26"/>
      <c r="F835" s="26"/>
    </row>
    <row r="836" spans="1:6" s="24" customFormat="1">
      <c r="A836" s="29"/>
      <c r="B836" s="28"/>
      <c r="C836" s="27"/>
      <c r="D836" s="27"/>
      <c r="E836" s="26"/>
      <c r="F836" s="26"/>
    </row>
    <row r="837" spans="1:6" s="24" customFormat="1">
      <c r="A837" s="29"/>
      <c r="B837" s="28"/>
      <c r="C837" s="27"/>
      <c r="D837" s="27"/>
      <c r="E837" s="26"/>
      <c r="F837" s="26"/>
    </row>
    <row r="838" spans="1:6" s="24" customFormat="1">
      <c r="A838" s="29"/>
      <c r="B838" s="28"/>
      <c r="C838" s="27"/>
      <c r="D838" s="27"/>
      <c r="E838" s="26"/>
      <c r="F838" s="26"/>
    </row>
    <row r="839" spans="1:6" s="24" customFormat="1">
      <c r="A839" s="29"/>
      <c r="B839" s="28"/>
      <c r="C839" s="27"/>
      <c r="D839" s="27"/>
      <c r="E839" s="26"/>
      <c r="F839" s="26"/>
    </row>
    <row r="840" spans="1:6" s="24" customFormat="1">
      <c r="A840" s="29"/>
      <c r="B840" s="28"/>
      <c r="C840" s="27"/>
      <c r="D840" s="27"/>
      <c r="E840" s="26"/>
      <c r="F840" s="26"/>
    </row>
    <row r="841" spans="1:6" s="24" customFormat="1">
      <c r="A841" s="29"/>
      <c r="B841" s="28"/>
      <c r="C841" s="27"/>
      <c r="D841" s="27"/>
      <c r="E841" s="26"/>
      <c r="F841" s="26"/>
    </row>
    <row r="842" spans="1:6" s="24" customFormat="1">
      <c r="A842" s="29"/>
      <c r="B842" s="28"/>
      <c r="C842" s="27"/>
      <c r="D842" s="27"/>
      <c r="E842" s="26"/>
      <c r="F842" s="26"/>
    </row>
    <row r="843" spans="1:6" s="24" customFormat="1">
      <c r="A843" s="29"/>
      <c r="B843" s="28"/>
      <c r="C843" s="27"/>
      <c r="D843" s="27"/>
      <c r="E843" s="26"/>
      <c r="F843" s="26"/>
    </row>
    <row r="844" spans="1:6" s="24" customFormat="1">
      <c r="A844" s="29"/>
      <c r="B844" s="28"/>
      <c r="C844" s="27"/>
      <c r="D844" s="27"/>
      <c r="E844" s="26"/>
      <c r="F844" s="26"/>
    </row>
    <row r="845" spans="1:6" s="24" customFormat="1">
      <c r="A845" s="29"/>
      <c r="B845" s="28"/>
      <c r="C845" s="27"/>
      <c r="D845" s="27"/>
      <c r="E845" s="26"/>
      <c r="F845" s="26"/>
    </row>
    <row r="846" spans="1:6" s="24" customFormat="1">
      <c r="A846" s="29"/>
      <c r="B846" s="28"/>
      <c r="C846" s="27"/>
      <c r="D846" s="27"/>
      <c r="E846" s="26"/>
      <c r="F846" s="26"/>
    </row>
    <row r="847" spans="1:6" s="24" customFormat="1">
      <c r="A847" s="29"/>
      <c r="B847" s="28"/>
      <c r="C847" s="27"/>
      <c r="D847" s="27"/>
      <c r="E847" s="26"/>
      <c r="F847" s="26"/>
    </row>
    <row r="848" spans="1:6" s="24" customFormat="1">
      <c r="A848" s="29"/>
      <c r="B848" s="28"/>
      <c r="C848" s="27"/>
      <c r="D848" s="27"/>
      <c r="E848" s="26"/>
      <c r="F848" s="26"/>
    </row>
    <row r="849" spans="1:6" s="24" customFormat="1">
      <c r="A849" s="29"/>
      <c r="B849" s="28"/>
      <c r="C849" s="27"/>
      <c r="D849" s="27"/>
      <c r="E849" s="26"/>
      <c r="F849" s="26"/>
    </row>
    <row r="850" spans="1:6" s="24" customFormat="1">
      <c r="A850" s="29"/>
      <c r="B850" s="28"/>
      <c r="C850" s="27"/>
      <c r="D850" s="27"/>
      <c r="E850" s="26"/>
      <c r="F850" s="26"/>
    </row>
    <row r="851" spans="1:6" s="24" customFormat="1">
      <c r="A851" s="29"/>
      <c r="B851" s="28"/>
      <c r="C851" s="27"/>
      <c r="D851" s="27"/>
      <c r="E851" s="26"/>
      <c r="F851" s="26"/>
    </row>
    <row r="852" spans="1:6" s="24" customFormat="1">
      <c r="A852" s="29"/>
      <c r="B852" s="28"/>
      <c r="C852" s="27"/>
      <c r="D852" s="27"/>
      <c r="E852" s="26"/>
      <c r="F852" s="26"/>
    </row>
    <row r="853" spans="1:6" s="24" customFormat="1">
      <c r="A853" s="29"/>
      <c r="B853" s="28"/>
      <c r="C853" s="27"/>
      <c r="D853" s="27"/>
      <c r="E853" s="26"/>
      <c r="F853" s="26"/>
    </row>
    <row r="854" spans="1:6" s="24" customFormat="1">
      <c r="A854" s="29"/>
      <c r="B854" s="28"/>
      <c r="C854" s="27"/>
      <c r="D854" s="27"/>
      <c r="E854" s="26"/>
      <c r="F854" s="26"/>
    </row>
    <row r="855" spans="1:6" s="24" customFormat="1">
      <c r="A855" s="29"/>
      <c r="B855" s="28"/>
      <c r="C855" s="27"/>
      <c r="D855" s="27"/>
      <c r="E855" s="26"/>
      <c r="F855" s="26"/>
    </row>
    <row r="856" spans="1:6" s="24" customFormat="1">
      <c r="A856" s="29"/>
      <c r="B856" s="28"/>
      <c r="C856" s="27"/>
      <c r="D856" s="27"/>
      <c r="E856" s="26"/>
      <c r="F856" s="26"/>
    </row>
    <row r="857" spans="1:6" s="24" customFormat="1">
      <c r="A857" s="29"/>
      <c r="B857" s="28"/>
      <c r="C857" s="27"/>
      <c r="D857" s="27"/>
      <c r="E857" s="26"/>
      <c r="F857" s="26"/>
    </row>
    <row r="858" spans="1:6" s="24" customFormat="1">
      <c r="A858" s="29"/>
      <c r="B858" s="28"/>
      <c r="C858" s="27"/>
      <c r="D858" s="27"/>
      <c r="E858" s="26"/>
      <c r="F858" s="26"/>
    </row>
    <row r="859" spans="1:6" s="24" customFormat="1">
      <c r="A859" s="29"/>
      <c r="B859" s="28"/>
      <c r="C859" s="27"/>
      <c r="D859" s="27"/>
      <c r="E859" s="26"/>
      <c r="F859" s="26"/>
    </row>
    <row r="860" spans="1:6" s="24" customFormat="1">
      <c r="A860" s="29"/>
      <c r="B860" s="28"/>
      <c r="C860" s="27"/>
      <c r="D860" s="27"/>
      <c r="E860" s="26"/>
      <c r="F860" s="26"/>
    </row>
    <row r="861" spans="1:6" s="24" customFormat="1">
      <c r="A861" s="29"/>
      <c r="B861" s="28"/>
      <c r="C861" s="27"/>
      <c r="D861" s="27"/>
      <c r="E861" s="26"/>
      <c r="F861" s="26"/>
    </row>
    <row r="862" spans="1:6" s="24" customFormat="1">
      <c r="A862" s="29"/>
      <c r="B862" s="28"/>
      <c r="C862" s="27"/>
      <c r="D862" s="27"/>
      <c r="E862" s="26"/>
      <c r="F862" s="26"/>
    </row>
    <row r="863" spans="1:6" s="24" customFormat="1">
      <c r="A863" s="29"/>
      <c r="B863" s="28"/>
      <c r="C863" s="27"/>
      <c r="D863" s="27"/>
      <c r="E863" s="26"/>
      <c r="F863" s="26"/>
    </row>
    <row r="864" spans="1:6" s="24" customFormat="1">
      <c r="A864" s="29"/>
      <c r="B864" s="28"/>
      <c r="C864" s="27"/>
      <c r="D864" s="27"/>
      <c r="E864" s="26"/>
      <c r="F864" s="26"/>
    </row>
    <row r="865" spans="1:6" s="24" customFormat="1">
      <c r="A865" s="29"/>
      <c r="B865" s="28"/>
      <c r="C865" s="27"/>
      <c r="D865" s="27"/>
      <c r="E865" s="26"/>
      <c r="F865" s="26"/>
    </row>
    <row r="866" spans="1:6" s="24" customFormat="1">
      <c r="A866" s="29"/>
      <c r="B866" s="28"/>
      <c r="C866" s="27"/>
      <c r="D866" s="27"/>
      <c r="E866" s="26"/>
      <c r="F866" s="26"/>
    </row>
    <row r="867" spans="1:6" s="24" customFormat="1">
      <c r="A867" s="29"/>
      <c r="B867" s="28"/>
      <c r="C867" s="27"/>
      <c r="D867" s="27"/>
      <c r="E867" s="26"/>
      <c r="F867" s="26"/>
    </row>
    <row r="868" spans="1:6" s="24" customFormat="1">
      <c r="A868" s="29"/>
      <c r="B868" s="28"/>
      <c r="C868" s="27"/>
      <c r="D868" s="27"/>
      <c r="E868" s="26"/>
      <c r="F868" s="26"/>
    </row>
    <row r="869" spans="1:6" s="24" customFormat="1">
      <c r="A869" s="29"/>
      <c r="B869" s="28"/>
      <c r="C869" s="27"/>
      <c r="D869" s="27"/>
      <c r="E869" s="26"/>
      <c r="F869" s="26"/>
    </row>
    <row r="870" spans="1:6" s="24" customFormat="1">
      <c r="A870" s="29"/>
      <c r="B870" s="28"/>
      <c r="C870" s="27"/>
      <c r="D870" s="27"/>
      <c r="E870" s="26"/>
      <c r="F870" s="26"/>
    </row>
    <row r="871" spans="1:6" s="24" customFormat="1">
      <c r="A871" s="29"/>
      <c r="B871" s="28"/>
      <c r="C871" s="27"/>
      <c r="D871" s="27"/>
      <c r="E871" s="26"/>
      <c r="F871" s="26"/>
    </row>
    <row r="872" spans="1:6" s="24" customFormat="1">
      <c r="A872" s="29"/>
      <c r="B872" s="28"/>
      <c r="C872" s="27"/>
      <c r="D872" s="27"/>
      <c r="E872" s="26"/>
      <c r="F872" s="26"/>
    </row>
    <row r="873" spans="1:6" s="24" customFormat="1">
      <c r="A873" s="29"/>
      <c r="B873" s="28"/>
      <c r="C873" s="27"/>
      <c r="D873" s="27"/>
      <c r="E873" s="26"/>
      <c r="F873" s="26"/>
    </row>
    <row r="874" spans="1:6" s="24" customFormat="1">
      <c r="A874" s="29"/>
      <c r="B874" s="28"/>
      <c r="C874" s="27"/>
      <c r="D874" s="27"/>
      <c r="E874" s="26"/>
      <c r="F874" s="26"/>
    </row>
    <row r="875" spans="1:6" s="24" customFormat="1">
      <c r="A875" s="29"/>
      <c r="B875" s="28"/>
      <c r="C875" s="27"/>
      <c r="D875" s="27"/>
      <c r="E875" s="26"/>
      <c r="F875" s="26"/>
    </row>
    <row r="876" spans="1:6" s="24" customFormat="1">
      <c r="A876" s="29"/>
      <c r="B876" s="28"/>
      <c r="C876" s="27"/>
      <c r="D876" s="27"/>
      <c r="E876" s="26"/>
      <c r="F876" s="26"/>
    </row>
    <row r="877" spans="1:6" s="24" customFormat="1">
      <c r="A877" s="29"/>
      <c r="B877" s="28"/>
      <c r="C877" s="27"/>
      <c r="D877" s="27"/>
      <c r="E877" s="26"/>
      <c r="F877" s="26"/>
    </row>
    <row r="878" spans="1:6" s="24" customFormat="1">
      <c r="A878" s="29"/>
      <c r="B878" s="28"/>
      <c r="C878" s="27"/>
      <c r="D878" s="27"/>
      <c r="E878" s="26"/>
      <c r="F878" s="26"/>
    </row>
    <row r="879" spans="1:6" s="24" customFormat="1">
      <c r="A879" s="29"/>
      <c r="B879" s="28"/>
      <c r="C879" s="27"/>
      <c r="D879" s="27"/>
      <c r="E879" s="26"/>
      <c r="F879" s="26"/>
    </row>
    <row r="880" spans="1:6" s="24" customFormat="1">
      <c r="A880" s="29"/>
      <c r="B880" s="28"/>
      <c r="C880" s="27"/>
      <c r="D880" s="27"/>
      <c r="E880" s="26"/>
      <c r="F880" s="26"/>
    </row>
    <row r="881" spans="1:6" s="24" customFormat="1">
      <c r="A881" s="29"/>
      <c r="B881" s="28"/>
      <c r="C881" s="27"/>
      <c r="D881" s="27"/>
      <c r="E881" s="26"/>
      <c r="F881" s="26"/>
    </row>
    <row r="882" spans="1:6" s="24" customFormat="1">
      <c r="A882" s="29"/>
      <c r="B882" s="28"/>
      <c r="C882" s="27"/>
      <c r="D882" s="27"/>
      <c r="E882" s="26"/>
      <c r="F882" s="26"/>
    </row>
    <row r="883" spans="1:6" s="24" customFormat="1">
      <c r="A883" s="29"/>
      <c r="B883" s="28"/>
      <c r="C883" s="27"/>
      <c r="D883" s="27"/>
      <c r="E883" s="26"/>
      <c r="F883" s="26"/>
    </row>
    <row r="884" spans="1:6" s="24" customFormat="1">
      <c r="A884" s="29"/>
      <c r="B884" s="28"/>
      <c r="C884" s="27"/>
      <c r="D884" s="27"/>
      <c r="E884" s="26"/>
      <c r="F884" s="26"/>
    </row>
    <row r="885" spans="1:6" s="24" customFormat="1">
      <c r="A885" s="29"/>
      <c r="B885" s="28"/>
      <c r="C885" s="27"/>
      <c r="D885" s="27"/>
      <c r="E885" s="26"/>
      <c r="F885" s="26"/>
    </row>
    <row r="886" spans="1:6" s="24" customFormat="1">
      <c r="A886" s="29"/>
      <c r="B886" s="28"/>
      <c r="C886" s="27"/>
      <c r="D886" s="27"/>
      <c r="E886" s="26"/>
      <c r="F886" s="26"/>
    </row>
    <row r="887" spans="1:6" s="24" customFormat="1">
      <c r="A887" s="29"/>
      <c r="B887" s="28"/>
      <c r="C887" s="27"/>
      <c r="D887" s="27"/>
      <c r="E887" s="26"/>
      <c r="F887" s="26"/>
    </row>
    <row r="888" spans="1:6" s="24" customFormat="1">
      <c r="A888" s="29"/>
      <c r="B888" s="28"/>
      <c r="C888" s="27"/>
      <c r="D888" s="27"/>
      <c r="E888" s="26"/>
      <c r="F888" s="26"/>
    </row>
    <row r="889" spans="1:6" s="24" customFormat="1">
      <c r="A889" s="29"/>
      <c r="B889" s="28"/>
      <c r="C889" s="27"/>
      <c r="D889" s="27"/>
      <c r="E889" s="26"/>
      <c r="F889" s="26"/>
    </row>
    <row r="890" spans="1:6" s="24" customFormat="1">
      <c r="A890" s="29"/>
      <c r="B890" s="28"/>
      <c r="C890" s="27"/>
      <c r="D890" s="27"/>
      <c r="E890" s="26"/>
      <c r="F890" s="26"/>
    </row>
    <row r="891" spans="1:6" s="24" customFormat="1">
      <c r="A891" s="29"/>
      <c r="B891" s="28"/>
      <c r="C891" s="27"/>
      <c r="D891" s="27"/>
      <c r="E891" s="26"/>
      <c r="F891" s="26"/>
    </row>
    <row r="892" spans="1:6" s="24" customFormat="1">
      <c r="A892" s="29"/>
      <c r="B892" s="28"/>
      <c r="C892" s="27"/>
      <c r="D892" s="27"/>
      <c r="E892" s="26"/>
      <c r="F892" s="26"/>
    </row>
    <row r="893" spans="1:6" s="24" customFormat="1">
      <c r="A893" s="29"/>
      <c r="B893" s="28"/>
      <c r="C893" s="27"/>
      <c r="D893" s="27"/>
      <c r="E893" s="26"/>
      <c r="F893" s="26"/>
    </row>
    <row r="894" spans="1:6" s="24" customFormat="1">
      <c r="A894" s="29"/>
      <c r="B894" s="28"/>
      <c r="C894" s="27"/>
      <c r="D894" s="27"/>
      <c r="E894" s="26"/>
      <c r="F894" s="26"/>
    </row>
    <row r="895" spans="1:6" s="24" customFormat="1">
      <c r="A895" s="29"/>
      <c r="B895" s="28"/>
      <c r="C895" s="27"/>
      <c r="D895" s="27"/>
      <c r="E895" s="26"/>
      <c r="F895" s="26"/>
    </row>
    <row r="896" spans="1:6" s="24" customFormat="1">
      <c r="A896" s="29"/>
      <c r="B896" s="28"/>
      <c r="C896" s="27"/>
      <c r="D896" s="27"/>
      <c r="E896" s="26"/>
      <c r="F896" s="26"/>
    </row>
    <row r="897" spans="1:6" s="24" customFormat="1">
      <c r="A897" s="29"/>
      <c r="B897" s="28"/>
      <c r="C897" s="27"/>
      <c r="D897" s="27"/>
      <c r="E897" s="26"/>
      <c r="F897" s="26"/>
    </row>
    <row r="898" spans="1:6" s="24" customFormat="1">
      <c r="A898" s="29"/>
      <c r="B898" s="28"/>
      <c r="C898" s="27"/>
      <c r="D898" s="27"/>
      <c r="E898" s="26"/>
      <c r="F898" s="26"/>
    </row>
    <row r="899" spans="1:6" s="24" customFormat="1">
      <c r="A899" s="29"/>
      <c r="B899" s="28"/>
      <c r="C899" s="27"/>
      <c r="D899" s="27"/>
      <c r="E899" s="26"/>
      <c r="F899" s="26"/>
    </row>
    <row r="900" spans="1:6" s="24" customFormat="1">
      <c r="A900" s="29"/>
      <c r="B900" s="28"/>
      <c r="C900" s="27"/>
      <c r="D900" s="27"/>
      <c r="E900" s="26"/>
      <c r="F900" s="26"/>
    </row>
    <row r="901" spans="1:6" s="24" customFormat="1">
      <c r="A901" s="29"/>
      <c r="B901" s="28"/>
      <c r="C901" s="27"/>
      <c r="D901" s="27"/>
      <c r="E901" s="26"/>
      <c r="F901" s="26"/>
    </row>
    <row r="902" spans="1:6" s="24" customFormat="1">
      <c r="A902" s="29"/>
      <c r="B902" s="28"/>
      <c r="C902" s="27"/>
      <c r="D902" s="27"/>
      <c r="E902" s="26"/>
      <c r="F902" s="26"/>
    </row>
    <row r="903" spans="1:6" s="24" customFormat="1">
      <c r="A903" s="29"/>
      <c r="B903" s="28"/>
      <c r="C903" s="27"/>
      <c r="D903" s="27"/>
      <c r="E903" s="26"/>
      <c r="F903" s="26"/>
    </row>
    <row r="904" spans="1:6" s="24" customFormat="1">
      <c r="A904" s="29"/>
      <c r="B904" s="28"/>
      <c r="C904" s="27"/>
      <c r="D904" s="27"/>
      <c r="E904" s="26"/>
      <c r="F904" s="26"/>
    </row>
    <row r="905" spans="1:6" s="24" customFormat="1">
      <c r="A905" s="29"/>
      <c r="B905" s="28"/>
      <c r="C905" s="27"/>
      <c r="D905" s="27"/>
      <c r="E905" s="26"/>
      <c r="F905" s="26"/>
    </row>
    <row r="906" spans="1:6" s="24" customFormat="1">
      <c r="A906" s="29"/>
      <c r="B906" s="28"/>
      <c r="C906" s="27"/>
      <c r="D906" s="27"/>
      <c r="E906" s="26"/>
      <c r="F906" s="26"/>
    </row>
    <row r="907" spans="1:6" s="24" customFormat="1">
      <c r="A907" s="29"/>
      <c r="B907" s="28"/>
      <c r="C907" s="27"/>
      <c r="D907" s="27"/>
      <c r="E907" s="26"/>
      <c r="F907" s="26"/>
    </row>
    <row r="908" spans="1:6" s="24" customFormat="1">
      <c r="A908" s="29"/>
      <c r="B908" s="28"/>
      <c r="C908" s="27"/>
      <c r="D908" s="27"/>
      <c r="E908" s="26"/>
      <c r="F908" s="26"/>
    </row>
    <row r="909" spans="1:6" s="24" customFormat="1">
      <c r="A909" s="29"/>
      <c r="B909" s="28"/>
      <c r="C909" s="27"/>
      <c r="D909" s="27"/>
      <c r="E909" s="26"/>
      <c r="F909" s="26"/>
    </row>
    <row r="910" spans="1:6" s="24" customFormat="1">
      <c r="A910" s="29"/>
      <c r="B910" s="28"/>
      <c r="C910" s="27"/>
      <c r="D910" s="27"/>
      <c r="E910" s="26"/>
      <c r="F910" s="26"/>
    </row>
    <row r="911" spans="1:6" s="24" customFormat="1">
      <c r="A911" s="29"/>
      <c r="B911" s="28"/>
      <c r="C911" s="27"/>
      <c r="D911" s="27"/>
      <c r="E911" s="26"/>
      <c r="F911" s="26"/>
    </row>
    <row r="912" spans="1:6" s="24" customFormat="1">
      <c r="A912" s="29"/>
      <c r="B912" s="28"/>
      <c r="C912" s="27"/>
      <c r="D912" s="27"/>
      <c r="E912" s="26"/>
      <c r="F912" s="26"/>
    </row>
    <row r="913" spans="1:6" s="24" customFormat="1">
      <c r="A913" s="29"/>
      <c r="B913" s="28"/>
      <c r="C913" s="27"/>
      <c r="D913" s="27"/>
      <c r="E913" s="26"/>
      <c r="F913" s="26"/>
    </row>
    <row r="914" spans="1:6" s="24" customFormat="1">
      <c r="A914" s="29"/>
      <c r="B914" s="28"/>
      <c r="C914" s="27"/>
      <c r="D914" s="27"/>
      <c r="E914" s="26"/>
      <c r="F914" s="26"/>
    </row>
    <row r="915" spans="1:6" s="24" customFormat="1">
      <c r="A915" s="29"/>
      <c r="B915" s="28"/>
      <c r="C915" s="27"/>
      <c r="D915" s="27"/>
      <c r="E915" s="26"/>
      <c r="F915" s="26"/>
    </row>
    <row r="916" spans="1:6" s="24" customFormat="1">
      <c r="A916" s="29"/>
      <c r="B916" s="28"/>
      <c r="C916" s="27"/>
      <c r="D916" s="27"/>
      <c r="E916" s="26"/>
      <c r="F916" s="26"/>
    </row>
    <row r="917" spans="1:6" s="24" customFormat="1">
      <c r="A917" s="29"/>
      <c r="B917" s="28"/>
      <c r="C917" s="27"/>
      <c r="D917" s="27"/>
      <c r="E917" s="26"/>
      <c r="F917" s="26"/>
    </row>
    <row r="918" spans="1:6" s="24" customFormat="1">
      <c r="A918" s="29"/>
      <c r="B918" s="28"/>
      <c r="C918" s="27"/>
      <c r="D918" s="27"/>
      <c r="E918" s="26"/>
      <c r="F918" s="26"/>
    </row>
    <row r="919" spans="1:6" s="24" customFormat="1">
      <c r="A919" s="29"/>
      <c r="B919" s="28"/>
      <c r="C919" s="27"/>
      <c r="D919" s="27"/>
      <c r="E919" s="26"/>
      <c r="F919" s="26"/>
    </row>
    <row r="920" spans="1:6" s="24" customFormat="1">
      <c r="A920" s="29"/>
      <c r="B920" s="28"/>
      <c r="C920" s="27"/>
      <c r="D920" s="27"/>
      <c r="E920" s="26"/>
      <c r="F920" s="26"/>
    </row>
    <row r="921" spans="1:6" s="24" customFormat="1">
      <c r="A921" s="29"/>
      <c r="B921" s="28"/>
      <c r="C921" s="27"/>
      <c r="D921" s="27"/>
      <c r="E921" s="26"/>
      <c r="F921" s="26"/>
    </row>
    <row r="922" spans="1:6" s="24" customFormat="1">
      <c r="A922" s="29"/>
      <c r="B922" s="28"/>
      <c r="C922" s="27"/>
      <c r="D922" s="27"/>
      <c r="E922" s="26"/>
      <c r="F922" s="26"/>
    </row>
    <row r="923" spans="1:6" s="24" customFormat="1">
      <c r="A923" s="29"/>
      <c r="B923" s="28"/>
      <c r="C923" s="27"/>
      <c r="D923" s="27"/>
      <c r="E923" s="26"/>
      <c r="F923" s="26"/>
    </row>
    <row r="924" spans="1:6" s="24" customFormat="1">
      <c r="A924" s="29"/>
      <c r="B924" s="28"/>
      <c r="C924" s="27"/>
      <c r="D924" s="27"/>
      <c r="E924" s="26"/>
      <c r="F924" s="26"/>
    </row>
    <row r="925" spans="1:6" s="24" customFormat="1">
      <c r="A925" s="29"/>
      <c r="B925" s="28"/>
      <c r="C925" s="27"/>
      <c r="D925" s="27"/>
      <c r="E925" s="26"/>
      <c r="F925" s="26"/>
    </row>
    <row r="926" spans="1:6" s="24" customFormat="1">
      <c r="A926" s="29"/>
      <c r="B926" s="28"/>
      <c r="C926" s="27"/>
      <c r="D926" s="27"/>
      <c r="E926" s="26"/>
      <c r="F926" s="26"/>
    </row>
    <row r="927" spans="1:6" s="24" customFormat="1">
      <c r="A927" s="29"/>
      <c r="B927" s="28"/>
      <c r="C927" s="27"/>
      <c r="D927" s="27"/>
      <c r="E927" s="26"/>
      <c r="F927" s="26"/>
    </row>
    <row r="928" spans="1:6" s="24" customFormat="1">
      <c r="A928" s="29"/>
      <c r="B928" s="28"/>
      <c r="C928" s="27"/>
      <c r="D928" s="27"/>
      <c r="E928" s="26"/>
      <c r="F928" s="26"/>
    </row>
    <row r="929" spans="1:6" s="24" customFormat="1">
      <c r="A929" s="29"/>
      <c r="B929" s="28"/>
      <c r="C929" s="27"/>
      <c r="D929" s="27"/>
      <c r="E929" s="26"/>
      <c r="F929" s="26"/>
    </row>
    <row r="930" spans="1:6" s="24" customFormat="1">
      <c r="A930" s="29"/>
      <c r="B930" s="28"/>
      <c r="C930" s="27"/>
      <c r="D930" s="27"/>
      <c r="E930" s="26"/>
      <c r="F930" s="26"/>
    </row>
    <row r="931" spans="1:6" s="24" customFormat="1">
      <c r="A931" s="29"/>
      <c r="B931" s="28"/>
      <c r="C931" s="27"/>
      <c r="D931" s="27"/>
      <c r="E931" s="26"/>
      <c r="F931" s="26"/>
    </row>
    <row r="932" spans="1:6" s="24" customFormat="1">
      <c r="A932" s="29"/>
      <c r="B932" s="28"/>
      <c r="C932" s="27"/>
      <c r="D932" s="27"/>
      <c r="E932" s="26"/>
      <c r="F932" s="26"/>
    </row>
    <row r="933" spans="1:6" s="24" customFormat="1">
      <c r="A933" s="29"/>
      <c r="B933" s="28"/>
      <c r="C933" s="27"/>
      <c r="D933" s="27"/>
      <c r="E933" s="26"/>
      <c r="F933" s="26"/>
    </row>
    <row r="934" spans="1:6" s="24" customFormat="1">
      <c r="A934" s="29"/>
      <c r="B934" s="28"/>
      <c r="C934" s="27"/>
      <c r="D934" s="27"/>
      <c r="E934" s="26"/>
      <c r="F934" s="26"/>
    </row>
    <row r="935" spans="1:6" s="24" customFormat="1">
      <c r="A935" s="29"/>
      <c r="B935" s="28"/>
      <c r="C935" s="27"/>
      <c r="D935" s="27"/>
      <c r="E935" s="26"/>
      <c r="F935" s="26"/>
    </row>
    <row r="936" spans="1:6" s="24" customFormat="1">
      <c r="A936" s="29"/>
      <c r="B936" s="28"/>
      <c r="C936" s="27"/>
      <c r="D936" s="27"/>
      <c r="E936" s="26"/>
      <c r="F936" s="26"/>
    </row>
    <row r="937" spans="1:6" s="24" customFormat="1">
      <c r="A937" s="29"/>
      <c r="B937" s="28"/>
      <c r="C937" s="27"/>
      <c r="D937" s="27"/>
      <c r="E937" s="26"/>
      <c r="F937" s="26"/>
    </row>
    <row r="938" spans="1:6" s="24" customFormat="1">
      <c r="A938" s="29"/>
      <c r="B938" s="28"/>
      <c r="C938" s="27"/>
      <c r="D938" s="27"/>
      <c r="E938" s="26"/>
      <c r="F938" s="26"/>
    </row>
    <row r="939" spans="1:6" s="24" customFormat="1">
      <c r="A939" s="29"/>
      <c r="B939" s="28"/>
      <c r="C939" s="27"/>
      <c r="D939" s="27"/>
      <c r="E939" s="26"/>
      <c r="F939" s="26"/>
    </row>
    <row r="940" spans="1:6" s="24" customFormat="1">
      <c r="A940" s="29"/>
      <c r="B940" s="28"/>
      <c r="C940" s="27"/>
      <c r="D940" s="27"/>
      <c r="E940" s="26"/>
      <c r="F940" s="26"/>
    </row>
    <row r="941" spans="1:6" s="24" customFormat="1">
      <c r="A941" s="29"/>
      <c r="B941" s="28"/>
      <c r="C941" s="27"/>
      <c r="D941" s="27"/>
      <c r="E941" s="26"/>
      <c r="F941" s="26"/>
    </row>
    <row r="942" spans="1:6" s="24" customFormat="1">
      <c r="A942" s="29"/>
      <c r="B942" s="28"/>
      <c r="C942" s="27"/>
      <c r="D942" s="27"/>
      <c r="E942" s="26"/>
      <c r="F942" s="26"/>
    </row>
    <row r="943" spans="1:6" s="24" customFormat="1">
      <c r="A943" s="29"/>
      <c r="B943" s="28"/>
      <c r="C943" s="27"/>
      <c r="D943" s="27"/>
      <c r="E943" s="26"/>
      <c r="F943" s="26"/>
    </row>
    <row r="944" spans="1:6" s="24" customFormat="1">
      <c r="A944" s="29"/>
      <c r="B944" s="28"/>
      <c r="C944" s="27"/>
      <c r="D944" s="27"/>
      <c r="E944" s="26"/>
      <c r="F944" s="26"/>
    </row>
    <row r="945" spans="1:6" s="24" customFormat="1">
      <c r="A945" s="29"/>
      <c r="B945" s="28"/>
      <c r="C945" s="27"/>
      <c r="D945" s="27"/>
      <c r="E945" s="26"/>
      <c r="F945" s="26"/>
    </row>
    <row r="946" spans="1:6" s="24" customFormat="1">
      <c r="A946" s="29"/>
      <c r="B946" s="28"/>
      <c r="C946" s="27"/>
      <c r="D946" s="27"/>
      <c r="E946" s="26"/>
      <c r="F946" s="26"/>
    </row>
    <row r="947" spans="1:6" s="24" customFormat="1">
      <c r="A947" s="29"/>
      <c r="B947" s="28"/>
      <c r="C947" s="27"/>
      <c r="D947" s="27"/>
      <c r="E947" s="26"/>
      <c r="F947" s="26"/>
    </row>
    <row r="948" spans="1:6" s="24" customFormat="1">
      <c r="A948" s="29"/>
      <c r="B948" s="28"/>
      <c r="C948" s="27"/>
      <c r="D948" s="27"/>
      <c r="E948" s="26"/>
      <c r="F948" s="26"/>
    </row>
    <row r="949" spans="1:6" s="24" customFormat="1">
      <c r="A949" s="29"/>
      <c r="B949" s="28"/>
      <c r="C949" s="27"/>
      <c r="D949" s="27"/>
      <c r="E949" s="26"/>
      <c r="F949" s="26"/>
    </row>
    <row r="950" spans="1:6" s="24" customFormat="1">
      <c r="A950" s="29"/>
      <c r="B950" s="28"/>
      <c r="C950" s="27"/>
      <c r="D950" s="27"/>
      <c r="E950" s="26"/>
      <c r="F950" s="26"/>
    </row>
    <row r="951" spans="1:6" s="24" customFormat="1">
      <c r="A951" s="29"/>
      <c r="B951" s="28"/>
      <c r="C951" s="27"/>
      <c r="D951" s="27"/>
      <c r="E951" s="26"/>
      <c r="F951" s="26"/>
    </row>
    <row r="952" spans="1:6" s="24" customFormat="1">
      <c r="A952" s="29"/>
      <c r="B952" s="28"/>
      <c r="C952" s="27"/>
      <c r="D952" s="27"/>
      <c r="E952" s="26"/>
      <c r="F952" s="26"/>
    </row>
    <row r="953" spans="1:6" s="24" customFormat="1">
      <c r="A953" s="29"/>
      <c r="B953" s="28"/>
      <c r="C953" s="27"/>
      <c r="D953" s="27"/>
      <c r="E953" s="26"/>
      <c r="F953" s="26"/>
    </row>
    <row r="954" spans="1:6" s="24" customFormat="1">
      <c r="A954" s="29"/>
      <c r="B954" s="28"/>
      <c r="C954" s="27"/>
      <c r="D954" s="27"/>
      <c r="E954" s="26"/>
      <c r="F954" s="26"/>
    </row>
    <row r="955" spans="1:6" s="24" customFormat="1">
      <c r="A955" s="29"/>
      <c r="B955" s="28"/>
      <c r="C955" s="27"/>
      <c r="D955" s="27"/>
      <c r="E955" s="26"/>
      <c r="F955" s="26"/>
    </row>
    <row r="956" spans="1:6" s="24" customFormat="1">
      <c r="A956" s="29"/>
      <c r="B956" s="28"/>
      <c r="C956" s="27"/>
      <c r="D956" s="27"/>
      <c r="E956" s="26"/>
      <c r="F956" s="26"/>
    </row>
    <row r="957" spans="1:6" s="24" customFormat="1">
      <c r="A957" s="29"/>
      <c r="B957" s="28"/>
      <c r="C957" s="27"/>
      <c r="D957" s="27"/>
      <c r="E957" s="26"/>
      <c r="F957" s="26"/>
    </row>
    <row r="958" spans="1:6" s="24" customFormat="1">
      <c r="A958" s="29"/>
      <c r="B958" s="28"/>
      <c r="C958" s="27"/>
      <c r="D958" s="27"/>
      <c r="E958" s="26"/>
      <c r="F958" s="26"/>
    </row>
    <row r="959" spans="1:6" s="24" customFormat="1">
      <c r="A959" s="29"/>
      <c r="B959" s="28"/>
      <c r="C959" s="27"/>
      <c r="D959" s="27"/>
      <c r="E959" s="26"/>
      <c r="F959" s="26"/>
    </row>
    <row r="960" spans="1:6" s="24" customFormat="1">
      <c r="A960" s="29"/>
      <c r="B960" s="28"/>
      <c r="C960" s="27"/>
      <c r="D960" s="27"/>
      <c r="E960" s="26"/>
      <c r="F960" s="26"/>
    </row>
    <row r="961" spans="1:6" s="24" customFormat="1">
      <c r="A961" s="29"/>
      <c r="B961" s="28"/>
      <c r="C961" s="27"/>
      <c r="D961" s="27"/>
      <c r="E961" s="26"/>
      <c r="F961" s="26"/>
    </row>
    <row r="962" spans="1:6" s="24" customFormat="1">
      <c r="A962" s="29"/>
      <c r="B962" s="28"/>
      <c r="C962" s="27"/>
      <c r="D962" s="27"/>
      <c r="E962" s="26"/>
      <c r="F962" s="26"/>
    </row>
    <row r="963" spans="1:6" s="24" customFormat="1">
      <c r="A963" s="29"/>
      <c r="B963" s="28"/>
      <c r="C963" s="27"/>
      <c r="D963" s="27"/>
      <c r="E963" s="26"/>
      <c r="F963" s="26"/>
    </row>
    <row r="964" spans="1:6" s="24" customFormat="1">
      <c r="A964" s="29"/>
      <c r="B964" s="28"/>
      <c r="C964" s="27"/>
      <c r="D964" s="27"/>
      <c r="E964" s="26"/>
      <c r="F964" s="26"/>
    </row>
    <row r="965" spans="1:6" s="24" customFormat="1">
      <c r="A965" s="29"/>
      <c r="B965" s="28"/>
      <c r="C965" s="27"/>
      <c r="D965" s="27"/>
      <c r="E965" s="26"/>
      <c r="F965" s="26"/>
    </row>
    <row r="966" spans="1:6" s="24" customFormat="1">
      <c r="A966" s="29"/>
      <c r="B966" s="28"/>
      <c r="C966" s="27"/>
      <c r="D966" s="27"/>
      <c r="E966" s="26"/>
      <c r="F966" s="26"/>
    </row>
    <row r="967" spans="1:6" s="24" customFormat="1">
      <c r="A967" s="29"/>
      <c r="B967" s="28"/>
      <c r="C967" s="27"/>
      <c r="D967" s="27"/>
      <c r="E967" s="26"/>
      <c r="F967" s="26"/>
    </row>
    <row r="968" spans="1:6" s="24" customFormat="1">
      <c r="A968" s="29"/>
      <c r="B968" s="28"/>
      <c r="C968" s="27"/>
      <c r="D968" s="27"/>
      <c r="E968" s="26"/>
      <c r="F968" s="26"/>
    </row>
    <row r="969" spans="1:6" s="24" customFormat="1">
      <c r="A969" s="29"/>
      <c r="B969" s="28"/>
      <c r="C969" s="27"/>
      <c r="D969" s="27"/>
      <c r="E969" s="26"/>
      <c r="F969" s="26"/>
    </row>
    <row r="970" spans="1:6" s="24" customFormat="1">
      <c r="A970" s="29"/>
      <c r="B970" s="28"/>
      <c r="C970" s="27"/>
      <c r="D970" s="27"/>
      <c r="E970" s="26"/>
      <c r="F970" s="26"/>
    </row>
    <row r="971" spans="1:6" s="24" customFormat="1">
      <c r="A971" s="29"/>
      <c r="B971" s="28"/>
      <c r="C971" s="27"/>
      <c r="D971" s="27"/>
      <c r="E971" s="26"/>
      <c r="F971" s="26"/>
    </row>
    <row r="972" spans="1:6" s="24" customFormat="1">
      <c r="A972" s="29"/>
      <c r="B972" s="28"/>
      <c r="C972" s="27"/>
      <c r="D972" s="27"/>
      <c r="E972" s="26"/>
      <c r="F972" s="26"/>
    </row>
    <row r="973" spans="1:6" s="24" customFormat="1">
      <c r="A973" s="29"/>
      <c r="B973" s="28"/>
      <c r="C973" s="27"/>
      <c r="D973" s="27"/>
      <c r="E973" s="26"/>
      <c r="F973" s="26"/>
    </row>
    <row r="974" spans="1:6" s="24" customFormat="1">
      <c r="A974" s="29"/>
      <c r="B974" s="28"/>
      <c r="C974" s="27"/>
      <c r="D974" s="27"/>
      <c r="E974" s="26"/>
      <c r="F974" s="26"/>
    </row>
    <row r="975" spans="1:6" s="24" customFormat="1">
      <c r="A975" s="29"/>
      <c r="B975" s="28"/>
      <c r="C975" s="27"/>
      <c r="D975" s="27"/>
      <c r="E975" s="26"/>
      <c r="F975" s="26"/>
    </row>
    <row r="976" spans="1:6" s="24" customFormat="1">
      <c r="A976" s="29"/>
      <c r="B976" s="28"/>
      <c r="C976" s="27"/>
      <c r="D976" s="27"/>
      <c r="E976" s="26"/>
      <c r="F976" s="26"/>
    </row>
    <row r="977" spans="1:6" s="24" customFormat="1">
      <c r="A977" s="29"/>
      <c r="B977" s="28"/>
      <c r="C977" s="27"/>
      <c r="D977" s="27"/>
      <c r="E977" s="26"/>
      <c r="F977" s="26"/>
    </row>
    <row r="978" spans="1:6" s="24" customFormat="1">
      <c r="A978" s="29"/>
      <c r="B978" s="28"/>
      <c r="C978" s="27"/>
      <c r="D978" s="27"/>
      <c r="E978" s="26"/>
      <c r="F978" s="26"/>
    </row>
    <row r="979" spans="1:6" s="24" customFormat="1">
      <c r="A979" s="29"/>
      <c r="B979" s="28"/>
      <c r="C979" s="27"/>
      <c r="D979" s="27"/>
      <c r="E979" s="26"/>
      <c r="F979" s="26"/>
    </row>
    <row r="980" spans="1:6" s="24" customFormat="1">
      <c r="A980" s="29"/>
      <c r="B980" s="28"/>
      <c r="C980" s="27"/>
      <c r="D980" s="27"/>
      <c r="E980" s="26"/>
      <c r="F980" s="26"/>
    </row>
    <row r="981" spans="1:6" s="24" customFormat="1">
      <c r="A981" s="29"/>
      <c r="B981" s="28"/>
      <c r="C981" s="27"/>
      <c r="D981" s="27"/>
      <c r="E981" s="26"/>
      <c r="F981" s="26"/>
    </row>
    <row r="982" spans="1:6" s="24" customFormat="1">
      <c r="A982" s="29"/>
      <c r="B982" s="28"/>
      <c r="C982" s="27"/>
      <c r="D982" s="27"/>
      <c r="E982" s="26"/>
      <c r="F982" s="26"/>
    </row>
    <row r="983" spans="1:6" s="24" customFormat="1">
      <c r="A983" s="29"/>
      <c r="B983" s="28"/>
      <c r="C983" s="27"/>
      <c r="D983" s="27"/>
      <c r="E983" s="26"/>
      <c r="F983" s="26"/>
    </row>
    <row r="984" spans="1:6" s="24" customFormat="1">
      <c r="A984" s="29"/>
      <c r="B984" s="28"/>
      <c r="C984" s="27"/>
      <c r="D984" s="27"/>
      <c r="E984" s="26"/>
      <c r="F984" s="26"/>
    </row>
    <row r="985" spans="1:6" s="24" customFormat="1">
      <c r="A985" s="29"/>
      <c r="B985" s="28"/>
      <c r="C985" s="27"/>
      <c r="D985" s="27"/>
      <c r="E985" s="26"/>
      <c r="F985" s="26"/>
    </row>
    <row r="986" spans="1:6" s="24" customFormat="1">
      <c r="A986" s="29"/>
      <c r="B986" s="28"/>
      <c r="C986" s="27"/>
      <c r="D986" s="27"/>
      <c r="E986" s="26"/>
      <c r="F986" s="26"/>
    </row>
    <row r="987" spans="1:6" s="24" customFormat="1">
      <c r="A987" s="29"/>
      <c r="B987" s="28"/>
      <c r="C987" s="27"/>
      <c r="D987" s="27"/>
      <c r="E987" s="26"/>
      <c r="F987" s="26"/>
    </row>
    <row r="988" spans="1:6" s="24" customFormat="1">
      <c r="A988" s="29"/>
      <c r="B988" s="28"/>
      <c r="C988" s="27"/>
      <c r="D988" s="27"/>
      <c r="E988" s="26"/>
      <c r="F988" s="26"/>
    </row>
    <row r="989" spans="1:6" s="24" customFormat="1">
      <c r="A989" s="29"/>
      <c r="B989" s="28"/>
      <c r="C989" s="27"/>
      <c r="D989" s="27"/>
      <c r="E989" s="26"/>
      <c r="F989" s="26"/>
    </row>
    <row r="990" spans="1:6" s="24" customFormat="1">
      <c r="A990" s="29"/>
      <c r="B990" s="28"/>
      <c r="C990" s="27"/>
      <c r="D990" s="27"/>
      <c r="E990" s="26"/>
      <c r="F990" s="26"/>
    </row>
    <row r="991" spans="1:6" s="24" customFormat="1">
      <c r="A991" s="29"/>
      <c r="B991" s="28"/>
      <c r="C991" s="27"/>
      <c r="D991" s="27"/>
      <c r="E991" s="26"/>
      <c r="F991" s="26"/>
    </row>
    <row r="992" spans="1:6" s="24" customFormat="1">
      <c r="A992" s="29"/>
      <c r="B992" s="28"/>
      <c r="C992" s="27"/>
      <c r="D992" s="27"/>
      <c r="E992" s="26"/>
      <c r="F992" s="26"/>
    </row>
    <row r="993" spans="1:6" s="24" customFormat="1">
      <c r="A993" s="29"/>
      <c r="B993" s="28"/>
      <c r="C993" s="27"/>
      <c r="D993" s="27"/>
      <c r="E993" s="26"/>
      <c r="F993" s="26"/>
    </row>
    <row r="994" spans="1:6" s="24" customFormat="1">
      <c r="A994" s="29"/>
      <c r="B994" s="28"/>
      <c r="C994" s="27"/>
      <c r="D994" s="27"/>
      <c r="E994" s="26"/>
      <c r="F994" s="26"/>
    </row>
    <row r="995" spans="1:6" s="24" customFormat="1">
      <c r="A995" s="29"/>
      <c r="B995" s="28"/>
      <c r="C995" s="27"/>
      <c r="D995" s="27"/>
      <c r="E995" s="26"/>
      <c r="F995" s="26"/>
    </row>
    <row r="996" spans="1:6" s="24" customFormat="1">
      <c r="A996" s="29"/>
      <c r="B996" s="28"/>
      <c r="C996" s="27"/>
      <c r="D996" s="27"/>
      <c r="E996" s="26"/>
      <c r="F996" s="26"/>
    </row>
    <row r="997" spans="1:6" s="24" customFormat="1">
      <c r="A997" s="29"/>
      <c r="B997" s="28"/>
      <c r="C997" s="27"/>
      <c r="D997" s="27"/>
      <c r="E997" s="26"/>
      <c r="F997" s="26"/>
    </row>
    <row r="998" spans="1:6" s="24" customFormat="1">
      <c r="A998" s="29"/>
      <c r="B998" s="28"/>
      <c r="C998" s="27"/>
      <c r="D998" s="27"/>
      <c r="E998" s="26"/>
      <c r="F998" s="26"/>
    </row>
    <row r="999" spans="1:6" s="24" customFormat="1">
      <c r="A999" s="29"/>
      <c r="B999" s="28"/>
      <c r="C999" s="27"/>
      <c r="D999" s="27"/>
      <c r="E999" s="26"/>
      <c r="F999" s="26"/>
    </row>
    <row r="1000" spans="1:6" s="24" customFormat="1">
      <c r="A1000" s="29"/>
      <c r="B1000" s="28"/>
      <c r="C1000" s="27"/>
      <c r="D1000" s="27"/>
      <c r="E1000" s="26"/>
      <c r="F1000" s="26"/>
    </row>
    <row r="1001" spans="1:6" s="24" customFormat="1">
      <c r="A1001" s="29"/>
      <c r="B1001" s="28"/>
      <c r="C1001" s="27"/>
      <c r="D1001" s="27"/>
      <c r="E1001" s="26"/>
      <c r="F1001" s="26"/>
    </row>
    <row r="1002" spans="1:6" s="24" customFormat="1">
      <c r="A1002" s="29"/>
      <c r="B1002" s="28"/>
      <c r="C1002" s="27"/>
      <c r="D1002" s="27"/>
      <c r="E1002" s="26"/>
      <c r="F1002" s="26"/>
    </row>
    <row r="1003" spans="1:6" s="24" customFormat="1">
      <c r="A1003" s="29"/>
      <c r="B1003" s="28"/>
      <c r="C1003" s="27"/>
      <c r="D1003" s="27"/>
      <c r="E1003" s="26"/>
      <c r="F1003" s="26"/>
    </row>
    <row r="1004" spans="1:6" s="24" customFormat="1">
      <c r="A1004" s="29"/>
      <c r="B1004" s="28"/>
      <c r="C1004" s="27"/>
      <c r="D1004" s="27"/>
      <c r="E1004" s="26"/>
      <c r="F1004" s="26"/>
    </row>
    <row r="1005" spans="1:6" s="24" customFormat="1">
      <c r="A1005" s="29"/>
      <c r="B1005" s="28"/>
      <c r="C1005" s="27"/>
      <c r="D1005" s="27"/>
      <c r="E1005" s="26"/>
      <c r="F1005" s="26"/>
    </row>
    <row r="1006" spans="1:6" s="24" customFormat="1">
      <c r="A1006" s="29"/>
      <c r="B1006" s="28"/>
      <c r="C1006" s="27"/>
      <c r="D1006" s="27"/>
      <c r="E1006" s="26"/>
      <c r="F1006" s="26"/>
    </row>
    <row r="1007" spans="1:6" s="24" customFormat="1">
      <c r="A1007" s="29"/>
      <c r="B1007" s="28"/>
      <c r="C1007" s="27"/>
      <c r="D1007" s="27"/>
      <c r="E1007" s="26"/>
      <c r="F1007" s="26"/>
    </row>
    <row r="1008" spans="1:6" s="24" customFormat="1">
      <c r="A1008" s="29"/>
      <c r="B1008" s="28"/>
      <c r="C1008" s="27"/>
      <c r="D1008" s="27"/>
      <c r="E1008" s="26"/>
      <c r="F1008" s="26"/>
    </row>
    <row r="1009" spans="1:6" s="24" customFormat="1">
      <c r="A1009" s="29"/>
      <c r="B1009" s="28"/>
      <c r="C1009" s="27"/>
      <c r="D1009" s="27"/>
      <c r="E1009" s="26"/>
      <c r="F1009" s="26"/>
    </row>
    <row r="1010" spans="1:6" s="24" customFormat="1">
      <c r="A1010" s="29"/>
      <c r="B1010" s="28"/>
      <c r="C1010" s="27"/>
      <c r="D1010" s="27"/>
      <c r="E1010" s="26"/>
      <c r="F1010" s="26"/>
    </row>
    <row r="1011" spans="1:6" s="24" customFormat="1">
      <c r="A1011" s="29"/>
      <c r="B1011" s="28"/>
      <c r="C1011" s="27"/>
      <c r="D1011" s="27"/>
      <c r="E1011" s="26"/>
      <c r="F1011" s="26"/>
    </row>
    <row r="1012" spans="1:6" s="24" customFormat="1">
      <c r="A1012" s="29"/>
      <c r="B1012" s="28"/>
      <c r="C1012" s="27"/>
      <c r="D1012" s="27"/>
      <c r="E1012" s="26"/>
      <c r="F1012" s="26"/>
    </row>
    <row r="1013" spans="1:6" s="24" customFormat="1">
      <c r="A1013" s="29"/>
      <c r="B1013" s="28"/>
      <c r="C1013" s="27"/>
      <c r="D1013" s="27"/>
      <c r="E1013" s="26"/>
      <c r="F1013" s="26"/>
    </row>
    <row r="1014" spans="1:6" s="24" customFormat="1">
      <c r="A1014" s="29"/>
      <c r="B1014" s="28"/>
      <c r="C1014" s="27"/>
      <c r="D1014" s="27"/>
      <c r="E1014" s="26"/>
      <c r="F1014" s="26"/>
    </row>
    <row r="1015" spans="1:6" s="24" customFormat="1">
      <c r="A1015" s="29"/>
      <c r="B1015" s="28"/>
      <c r="C1015" s="27"/>
      <c r="D1015" s="27"/>
      <c r="E1015" s="26"/>
      <c r="F1015" s="26"/>
    </row>
    <row r="1016" spans="1:6" s="24" customFormat="1">
      <c r="A1016" s="29"/>
      <c r="B1016" s="28"/>
      <c r="C1016" s="27"/>
      <c r="D1016" s="27"/>
      <c r="E1016" s="26"/>
      <c r="F1016" s="26"/>
    </row>
    <row r="1017" spans="1:6" s="24" customFormat="1">
      <c r="A1017" s="29"/>
      <c r="B1017" s="28"/>
      <c r="C1017" s="27"/>
      <c r="D1017" s="27"/>
      <c r="E1017" s="26"/>
      <c r="F1017" s="26"/>
    </row>
    <row r="1018" spans="1:6" s="24" customFormat="1">
      <c r="A1018" s="29"/>
      <c r="B1018" s="28"/>
      <c r="C1018" s="27"/>
      <c r="D1018" s="27"/>
      <c r="E1018" s="26"/>
      <c r="F1018" s="26"/>
    </row>
    <row r="1019" spans="1:6" s="24" customFormat="1">
      <c r="A1019" s="29"/>
      <c r="B1019" s="28"/>
      <c r="C1019" s="27"/>
      <c r="D1019" s="27"/>
      <c r="E1019" s="26"/>
      <c r="F1019" s="26"/>
    </row>
    <row r="1020" spans="1:6" s="24" customFormat="1">
      <c r="A1020" s="29"/>
      <c r="B1020" s="28"/>
      <c r="C1020" s="27"/>
      <c r="D1020" s="27"/>
      <c r="E1020" s="26"/>
      <c r="F1020" s="26"/>
    </row>
    <row r="1021" spans="1:6" s="24" customFormat="1">
      <c r="A1021" s="29"/>
      <c r="B1021" s="28"/>
      <c r="C1021" s="27"/>
      <c r="D1021" s="27"/>
      <c r="E1021" s="26"/>
      <c r="F1021" s="26"/>
    </row>
    <row r="1022" spans="1:6" s="24" customFormat="1">
      <c r="A1022" s="29"/>
      <c r="B1022" s="28"/>
      <c r="C1022" s="27"/>
      <c r="D1022" s="27"/>
      <c r="E1022" s="26"/>
      <c r="F1022" s="26"/>
    </row>
    <row r="1023" spans="1:6" s="24" customFormat="1">
      <c r="A1023" s="29"/>
      <c r="B1023" s="28"/>
      <c r="C1023" s="27"/>
      <c r="D1023" s="27"/>
      <c r="E1023" s="26"/>
      <c r="F1023" s="26"/>
    </row>
    <row r="1024" spans="1:6" s="24" customFormat="1">
      <c r="A1024" s="29"/>
      <c r="B1024" s="28"/>
      <c r="C1024" s="27"/>
      <c r="D1024" s="27"/>
      <c r="E1024" s="26"/>
      <c r="F1024" s="26"/>
    </row>
    <row r="1025" spans="1:6" s="24" customFormat="1">
      <c r="A1025" s="29"/>
      <c r="B1025" s="28"/>
      <c r="C1025" s="27"/>
      <c r="D1025" s="27"/>
      <c r="E1025" s="26"/>
      <c r="F1025" s="26"/>
    </row>
    <row r="1026" spans="1:6" s="24" customFormat="1">
      <c r="A1026" s="29"/>
      <c r="B1026" s="28"/>
      <c r="C1026" s="27"/>
      <c r="D1026" s="27"/>
      <c r="E1026" s="26"/>
      <c r="F1026" s="26"/>
    </row>
    <row r="1027" spans="1:6" s="24" customFormat="1">
      <c r="A1027" s="29"/>
      <c r="B1027" s="28"/>
      <c r="C1027" s="27"/>
      <c r="D1027" s="27"/>
      <c r="E1027" s="26"/>
      <c r="F1027" s="26"/>
    </row>
    <row r="1028" spans="1:6" s="24" customFormat="1">
      <c r="A1028" s="29"/>
      <c r="B1028" s="28"/>
      <c r="C1028" s="27"/>
      <c r="D1028" s="27"/>
      <c r="E1028" s="26"/>
      <c r="F1028" s="26"/>
    </row>
    <row r="1029" spans="1:6" s="24" customFormat="1">
      <c r="A1029" s="29"/>
      <c r="B1029" s="28"/>
      <c r="C1029" s="27"/>
      <c r="D1029" s="27"/>
      <c r="E1029" s="26"/>
      <c r="F1029" s="26"/>
    </row>
    <row r="1030" spans="1:6" s="24" customFormat="1">
      <c r="A1030" s="29"/>
      <c r="B1030" s="28"/>
      <c r="C1030" s="27"/>
      <c r="D1030" s="27"/>
      <c r="E1030" s="26"/>
      <c r="F1030" s="26"/>
    </row>
    <row r="1031" spans="1:6" s="24" customFormat="1">
      <c r="A1031" s="29"/>
      <c r="B1031" s="28"/>
      <c r="C1031" s="27"/>
      <c r="D1031" s="27"/>
      <c r="E1031" s="26"/>
      <c r="F1031" s="26"/>
    </row>
    <row r="1032" spans="1:6" s="24" customFormat="1">
      <c r="A1032" s="29"/>
      <c r="B1032" s="28"/>
      <c r="C1032" s="27"/>
      <c r="D1032" s="27"/>
      <c r="E1032" s="26"/>
      <c r="F1032" s="26"/>
    </row>
    <row r="1033" spans="1:6" s="24" customFormat="1">
      <c r="A1033" s="29"/>
      <c r="B1033" s="28"/>
      <c r="C1033" s="27"/>
      <c r="D1033" s="27"/>
      <c r="E1033" s="26"/>
      <c r="F1033" s="26"/>
    </row>
    <row r="1034" spans="1:6" s="24" customFormat="1">
      <c r="A1034" s="29"/>
      <c r="B1034" s="28"/>
      <c r="C1034" s="27"/>
      <c r="D1034" s="27"/>
      <c r="E1034" s="26"/>
      <c r="F1034" s="26"/>
    </row>
    <row r="1035" spans="1:6" s="24" customFormat="1">
      <c r="A1035" s="29"/>
      <c r="B1035" s="28"/>
      <c r="C1035" s="27"/>
      <c r="D1035" s="27"/>
      <c r="E1035" s="26"/>
      <c r="F1035" s="26"/>
    </row>
    <row r="1036" spans="1:6" s="24" customFormat="1">
      <c r="A1036" s="29"/>
      <c r="B1036" s="28"/>
      <c r="C1036" s="27"/>
      <c r="D1036" s="27"/>
      <c r="E1036" s="26"/>
      <c r="F1036" s="26"/>
    </row>
    <row r="1037" spans="1:6" s="24" customFormat="1">
      <c r="A1037" s="29"/>
      <c r="B1037" s="28"/>
      <c r="C1037" s="27"/>
      <c r="D1037" s="27"/>
      <c r="E1037" s="26"/>
      <c r="F1037" s="26"/>
    </row>
    <row r="1038" spans="1:6" s="24" customFormat="1">
      <c r="A1038" s="29"/>
      <c r="B1038" s="28"/>
      <c r="C1038" s="27"/>
      <c r="D1038" s="27"/>
      <c r="E1038" s="26"/>
      <c r="F1038" s="26"/>
    </row>
    <row r="1039" spans="1:6" s="24" customFormat="1">
      <c r="A1039" s="29"/>
      <c r="B1039" s="28"/>
      <c r="C1039" s="27"/>
      <c r="D1039" s="27"/>
      <c r="E1039" s="26"/>
      <c r="F1039" s="26"/>
    </row>
    <row r="1040" spans="1:6" s="24" customFormat="1">
      <c r="A1040" s="29"/>
      <c r="B1040" s="28"/>
      <c r="C1040" s="27"/>
      <c r="D1040" s="27"/>
      <c r="E1040" s="26"/>
      <c r="F1040" s="26"/>
    </row>
    <row r="1041" spans="1:6" s="24" customFormat="1">
      <c r="A1041" s="29"/>
      <c r="B1041" s="28"/>
      <c r="C1041" s="27"/>
      <c r="D1041" s="27"/>
      <c r="E1041" s="26"/>
      <c r="F1041" s="26"/>
    </row>
    <row r="1042" spans="1:6" s="24" customFormat="1">
      <c r="A1042" s="29"/>
      <c r="B1042" s="28"/>
      <c r="C1042" s="27"/>
      <c r="D1042" s="27"/>
      <c r="E1042" s="26"/>
      <c r="F1042" s="26"/>
    </row>
    <row r="1043" spans="1:6" s="24" customFormat="1">
      <c r="A1043" s="29"/>
      <c r="B1043" s="28"/>
      <c r="C1043" s="27"/>
      <c r="D1043" s="27"/>
      <c r="E1043" s="26"/>
      <c r="F1043" s="26"/>
    </row>
    <row r="1044" spans="1:6" s="24" customFormat="1">
      <c r="A1044" s="29"/>
      <c r="B1044" s="28"/>
      <c r="C1044" s="27"/>
      <c r="D1044" s="27"/>
      <c r="E1044" s="26"/>
      <c r="F1044" s="26"/>
    </row>
    <row r="1045" spans="1:6" s="24" customFormat="1">
      <c r="A1045" s="29"/>
      <c r="B1045" s="28"/>
      <c r="C1045" s="27"/>
      <c r="D1045" s="27"/>
      <c r="E1045" s="26"/>
      <c r="F1045" s="26"/>
    </row>
    <row r="1046" spans="1:6" s="24" customFormat="1">
      <c r="A1046" s="29"/>
      <c r="B1046" s="28"/>
      <c r="C1046" s="27"/>
      <c r="D1046" s="27"/>
      <c r="E1046" s="26"/>
      <c r="F1046" s="26"/>
    </row>
    <row r="1047" spans="1:6" s="24" customFormat="1">
      <c r="A1047" s="29"/>
      <c r="B1047" s="28"/>
      <c r="C1047" s="27"/>
      <c r="D1047" s="27"/>
      <c r="E1047" s="26"/>
      <c r="F1047" s="26"/>
    </row>
    <row r="1048" spans="1:6" s="24" customFormat="1">
      <c r="A1048" s="29"/>
      <c r="B1048" s="28"/>
      <c r="C1048" s="27"/>
      <c r="D1048" s="27"/>
      <c r="E1048" s="26"/>
      <c r="F1048" s="26"/>
    </row>
    <row r="1049" spans="1:6" s="24" customFormat="1">
      <c r="A1049" s="29"/>
      <c r="B1049" s="28"/>
      <c r="C1049" s="27"/>
      <c r="D1049" s="27"/>
      <c r="E1049" s="26"/>
      <c r="F1049" s="26"/>
    </row>
    <row r="1050" spans="1:6" s="24" customFormat="1">
      <c r="A1050" s="29"/>
      <c r="B1050" s="28"/>
      <c r="C1050" s="27"/>
      <c r="D1050" s="27"/>
      <c r="E1050" s="26"/>
      <c r="F1050" s="26"/>
    </row>
    <row r="1051" spans="1:6" s="24" customFormat="1">
      <c r="A1051" s="29"/>
      <c r="B1051" s="28"/>
      <c r="C1051" s="27"/>
      <c r="D1051" s="27"/>
      <c r="E1051" s="26"/>
      <c r="F1051" s="26"/>
    </row>
    <row r="1052" spans="1:6" s="24" customFormat="1">
      <c r="A1052" s="29"/>
      <c r="B1052" s="28"/>
      <c r="C1052" s="27"/>
      <c r="D1052" s="27"/>
      <c r="E1052" s="26"/>
      <c r="F1052" s="26"/>
    </row>
    <row r="1053" spans="1:6" s="24" customFormat="1">
      <c r="A1053" s="29"/>
      <c r="B1053" s="28"/>
      <c r="C1053" s="27"/>
      <c r="D1053" s="27"/>
      <c r="E1053" s="26"/>
      <c r="F1053" s="26"/>
    </row>
    <row r="1054" spans="1:6" s="24" customFormat="1">
      <c r="A1054" s="29"/>
      <c r="B1054" s="28"/>
      <c r="C1054" s="27"/>
      <c r="D1054" s="27"/>
      <c r="E1054" s="26"/>
      <c r="F1054" s="26"/>
    </row>
    <row r="1055" spans="1:6" s="24" customFormat="1">
      <c r="A1055" s="29"/>
      <c r="B1055" s="28"/>
      <c r="C1055" s="27"/>
      <c r="D1055" s="27"/>
      <c r="E1055" s="26"/>
      <c r="F1055" s="26"/>
    </row>
    <row r="1056" spans="1:6" s="24" customFormat="1">
      <c r="A1056" s="29"/>
      <c r="B1056" s="28"/>
      <c r="C1056" s="27"/>
      <c r="D1056" s="27"/>
      <c r="E1056" s="26"/>
      <c r="F1056" s="26"/>
    </row>
    <row r="1057" spans="1:6" s="24" customFormat="1">
      <c r="A1057" s="29"/>
      <c r="B1057" s="28"/>
      <c r="C1057" s="27"/>
      <c r="D1057" s="27"/>
      <c r="E1057" s="26"/>
      <c r="F1057" s="26"/>
    </row>
    <row r="1058" spans="1:6" s="24" customFormat="1">
      <c r="A1058" s="29"/>
      <c r="B1058" s="28"/>
      <c r="C1058" s="27"/>
      <c r="D1058" s="27"/>
      <c r="E1058" s="26"/>
      <c r="F1058" s="26"/>
    </row>
    <row r="1059" spans="1:6" s="24" customFormat="1">
      <c r="A1059" s="29"/>
      <c r="B1059" s="28"/>
      <c r="C1059" s="27"/>
      <c r="D1059" s="27"/>
      <c r="E1059" s="26"/>
      <c r="F1059" s="26"/>
    </row>
    <row r="1060" spans="1:6" s="24" customFormat="1">
      <c r="A1060" s="29"/>
      <c r="B1060" s="28"/>
      <c r="C1060" s="27"/>
      <c r="D1060" s="27"/>
      <c r="E1060" s="26"/>
      <c r="F1060" s="26"/>
    </row>
    <row r="1061" spans="1:6" s="24" customFormat="1">
      <c r="A1061" s="29"/>
      <c r="B1061" s="28"/>
      <c r="C1061" s="27"/>
      <c r="D1061" s="27"/>
      <c r="E1061" s="26"/>
      <c r="F1061" s="26"/>
    </row>
    <row r="1062" spans="1:6" s="24" customFormat="1">
      <c r="A1062" s="29"/>
      <c r="B1062" s="28"/>
      <c r="C1062" s="27"/>
      <c r="D1062" s="27"/>
      <c r="E1062" s="26"/>
      <c r="F1062" s="26"/>
    </row>
    <row r="1063" spans="1:6" s="24" customFormat="1">
      <c r="A1063" s="29"/>
      <c r="B1063" s="28"/>
      <c r="C1063" s="27"/>
      <c r="D1063" s="27"/>
      <c r="E1063" s="26"/>
      <c r="F1063" s="26"/>
    </row>
    <row r="1064" spans="1:6" s="24" customFormat="1">
      <c r="A1064" s="29"/>
      <c r="B1064" s="28"/>
      <c r="C1064" s="27"/>
      <c r="D1064" s="27"/>
      <c r="E1064" s="26"/>
      <c r="F1064" s="26"/>
    </row>
    <row r="1065" spans="1:6" s="24" customFormat="1">
      <c r="A1065" s="29"/>
      <c r="B1065" s="28"/>
      <c r="C1065" s="27"/>
      <c r="D1065" s="27"/>
      <c r="E1065" s="26"/>
      <c r="F1065" s="26"/>
    </row>
    <row r="1066" spans="1:6" s="24" customFormat="1">
      <c r="A1066" s="29"/>
      <c r="B1066" s="28"/>
      <c r="C1066" s="27"/>
      <c r="D1066" s="27"/>
      <c r="E1066" s="26"/>
      <c r="F1066" s="26"/>
    </row>
    <row r="1067" spans="1:6" s="24" customFormat="1">
      <c r="A1067" s="29"/>
      <c r="B1067" s="28"/>
      <c r="C1067" s="27"/>
      <c r="D1067" s="27"/>
      <c r="E1067" s="26"/>
      <c r="F1067" s="26"/>
    </row>
    <row r="1068" spans="1:6" s="24" customFormat="1">
      <c r="A1068" s="29"/>
      <c r="B1068" s="28"/>
      <c r="C1068" s="27"/>
      <c r="D1068" s="27"/>
      <c r="E1068" s="26"/>
      <c r="F1068" s="26"/>
    </row>
    <row r="1069" spans="1:6" s="24" customFormat="1">
      <c r="A1069" s="29"/>
      <c r="B1069" s="28"/>
      <c r="C1069" s="27"/>
      <c r="D1069" s="27"/>
      <c r="E1069" s="26"/>
      <c r="F1069" s="26"/>
    </row>
    <row r="1070" spans="1:6" s="24" customFormat="1">
      <c r="A1070" s="29"/>
      <c r="B1070" s="28"/>
      <c r="C1070" s="27"/>
      <c r="D1070" s="27"/>
      <c r="E1070" s="26"/>
      <c r="F1070" s="26"/>
    </row>
    <row r="1071" spans="1:6" s="24" customFormat="1">
      <c r="A1071" s="29"/>
      <c r="B1071" s="28"/>
      <c r="C1071" s="27"/>
      <c r="D1071" s="27"/>
      <c r="E1071" s="26"/>
      <c r="F1071" s="26"/>
    </row>
    <row r="1072" spans="1:6" s="24" customFormat="1">
      <c r="A1072" s="29"/>
      <c r="B1072" s="28"/>
      <c r="C1072" s="27"/>
      <c r="D1072" s="27"/>
      <c r="E1072" s="26"/>
      <c r="F1072" s="26"/>
    </row>
    <row r="1073" spans="1:6" s="24" customFormat="1">
      <c r="A1073" s="29"/>
      <c r="B1073" s="28"/>
      <c r="C1073" s="27"/>
      <c r="D1073" s="27"/>
      <c r="E1073" s="26"/>
      <c r="F1073" s="26"/>
    </row>
    <row r="1074" spans="1:6" s="24" customFormat="1">
      <c r="A1074" s="29"/>
      <c r="B1074" s="28"/>
      <c r="C1074" s="27"/>
      <c r="D1074" s="27"/>
      <c r="E1074" s="26"/>
      <c r="F1074" s="26"/>
    </row>
    <row r="1075" spans="1:6" s="24" customFormat="1">
      <c r="A1075" s="29"/>
      <c r="B1075" s="28"/>
      <c r="C1075" s="27"/>
      <c r="D1075" s="27"/>
      <c r="E1075" s="26"/>
      <c r="F1075" s="26"/>
    </row>
    <row r="1076" spans="1:6" s="24" customFormat="1">
      <c r="A1076" s="29"/>
      <c r="B1076" s="28"/>
      <c r="C1076" s="27"/>
      <c r="D1076" s="27"/>
      <c r="E1076" s="26"/>
      <c r="F1076" s="26"/>
    </row>
    <row r="1077" spans="1:6" s="24" customFormat="1">
      <c r="A1077" s="29"/>
      <c r="B1077" s="28"/>
      <c r="C1077" s="27"/>
      <c r="D1077" s="27"/>
      <c r="E1077" s="26"/>
      <c r="F1077" s="26"/>
    </row>
    <row r="1078" spans="1:6" s="24" customFormat="1">
      <c r="A1078" s="29"/>
      <c r="B1078" s="28"/>
      <c r="C1078" s="27"/>
      <c r="D1078" s="27"/>
      <c r="E1078" s="26"/>
      <c r="F1078" s="26"/>
    </row>
    <row r="1079" spans="1:6" s="24" customFormat="1">
      <c r="A1079" s="29"/>
      <c r="B1079" s="28"/>
      <c r="C1079" s="27"/>
      <c r="D1079" s="27"/>
      <c r="E1079" s="26"/>
      <c r="F1079" s="26"/>
    </row>
    <row r="1080" spans="1:6" s="24" customFormat="1">
      <c r="A1080" s="29"/>
      <c r="B1080" s="28"/>
      <c r="C1080" s="27"/>
      <c r="D1080" s="27"/>
      <c r="E1080" s="26"/>
      <c r="F1080" s="26"/>
    </row>
    <row r="1081" spans="1:6" s="24" customFormat="1">
      <c r="A1081" s="29"/>
      <c r="B1081" s="28"/>
      <c r="C1081" s="27"/>
      <c r="D1081" s="27"/>
      <c r="E1081" s="26"/>
      <c r="F1081" s="26"/>
    </row>
    <row r="1082" spans="1:6" s="24" customFormat="1">
      <c r="A1082" s="29"/>
      <c r="B1082" s="28"/>
      <c r="C1082" s="27"/>
      <c r="D1082" s="27"/>
      <c r="E1082" s="26"/>
      <c r="F1082" s="26"/>
    </row>
    <row r="1083" spans="1:6" s="24" customFormat="1">
      <c r="A1083" s="29"/>
      <c r="B1083" s="28"/>
      <c r="C1083" s="27"/>
      <c r="D1083" s="27"/>
      <c r="E1083" s="26"/>
      <c r="F1083" s="26"/>
    </row>
    <row r="1084" spans="1:6" s="24" customFormat="1">
      <c r="A1084" s="29"/>
      <c r="B1084" s="28"/>
      <c r="C1084" s="27"/>
      <c r="D1084" s="27"/>
      <c r="E1084" s="26"/>
      <c r="F1084" s="26"/>
    </row>
    <row r="1085" spans="1:6" s="24" customFormat="1">
      <c r="A1085" s="29"/>
      <c r="B1085" s="28"/>
      <c r="C1085" s="27"/>
      <c r="D1085" s="27"/>
      <c r="E1085" s="26"/>
      <c r="F1085" s="26"/>
    </row>
    <row r="1086" spans="1:6" s="24" customFormat="1">
      <c r="A1086" s="29"/>
      <c r="B1086" s="28"/>
      <c r="C1086" s="27"/>
      <c r="D1086" s="27"/>
      <c r="E1086" s="26"/>
      <c r="F1086" s="26"/>
    </row>
    <row r="1087" spans="1:6" s="24" customFormat="1">
      <c r="A1087" s="29"/>
      <c r="B1087" s="28"/>
      <c r="C1087" s="27"/>
      <c r="D1087" s="27"/>
      <c r="E1087" s="26"/>
      <c r="F1087" s="26"/>
    </row>
    <row r="1088" spans="1:6" s="24" customFormat="1">
      <c r="A1088" s="29"/>
      <c r="B1088" s="28"/>
      <c r="C1088" s="27"/>
      <c r="D1088" s="27"/>
      <c r="E1088" s="26"/>
      <c r="F1088" s="26"/>
    </row>
    <row r="1089" spans="1:6" s="24" customFormat="1">
      <c r="A1089" s="29"/>
      <c r="B1089" s="28"/>
      <c r="C1089" s="27"/>
      <c r="D1089" s="27"/>
      <c r="E1089" s="26"/>
      <c r="F1089" s="26"/>
    </row>
    <row r="1090" spans="1:6" s="24" customFormat="1">
      <c r="A1090" s="29"/>
      <c r="B1090" s="28"/>
      <c r="C1090" s="27"/>
      <c r="D1090" s="27"/>
      <c r="E1090" s="26"/>
      <c r="F1090" s="26"/>
    </row>
    <row r="1091" spans="1:6" s="24" customFormat="1">
      <c r="A1091" s="29"/>
      <c r="B1091" s="28"/>
      <c r="C1091" s="27"/>
      <c r="D1091" s="27"/>
      <c r="E1091" s="26"/>
      <c r="F1091" s="26"/>
    </row>
    <row r="1092" spans="1:6" s="24" customFormat="1">
      <c r="A1092" s="29"/>
      <c r="B1092" s="28"/>
      <c r="C1092" s="27"/>
      <c r="D1092" s="27"/>
      <c r="E1092" s="26"/>
      <c r="F1092" s="26"/>
    </row>
    <row r="1093" spans="1:6" s="24" customFormat="1">
      <c r="A1093" s="29"/>
      <c r="B1093" s="28"/>
      <c r="C1093" s="27"/>
      <c r="D1093" s="27"/>
      <c r="E1093" s="26"/>
      <c r="F1093" s="26"/>
    </row>
    <row r="1094" spans="1:6" s="24" customFormat="1">
      <c r="A1094" s="29"/>
      <c r="B1094" s="28"/>
      <c r="C1094" s="27"/>
      <c r="D1094" s="27"/>
      <c r="E1094" s="26"/>
      <c r="F1094" s="26"/>
    </row>
    <row r="1095" spans="1:6" s="24" customFormat="1">
      <c r="A1095" s="29"/>
      <c r="B1095" s="28"/>
      <c r="C1095" s="27"/>
      <c r="D1095" s="27"/>
      <c r="E1095" s="26"/>
      <c r="F1095" s="26"/>
    </row>
    <row r="1096" spans="1:6" s="24" customFormat="1">
      <c r="A1096" s="29"/>
      <c r="B1096" s="28"/>
      <c r="C1096" s="27"/>
      <c r="D1096" s="27"/>
      <c r="E1096" s="26"/>
      <c r="F1096" s="26"/>
    </row>
    <row r="1097" spans="1:6" s="24" customFormat="1">
      <c r="A1097" s="29"/>
      <c r="B1097" s="28"/>
      <c r="C1097" s="27"/>
      <c r="D1097" s="27"/>
      <c r="E1097" s="26"/>
      <c r="F1097" s="26"/>
    </row>
    <row r="1098" spans="1:6" s="24" customFormat="1">
      <c r="A1098" s="29"/>
      <c r="B1098" s="28"/>
      <c r="C1098" s="27"/>
      <c r="D1098" s="27"/>
      <c r="E1098" s="26"/>
      <c r="F1098" s="26"/>
    </row>
    <row r="1099" spans="1:6" s="24" customFormat="1">
      <c r="A1099" s="29"/>
      <c r="B1099" s="28"/>
      <c r="C1099" s="27"/>
      <c r="D1099" s="27"/>
      <c r="E1099" s="26"/>
      <c r="F1099" s="26"/>
    </row>
    <row r="1100" spans="1:6" s="24" customFormat="1">
      <c r="A1100" s="29"/>
      <c r="B1100" s="28"/>
      <c r="C1100" s="27"/>
      <c r="D1100" s="27"/>
      <c r="E1100" s="26"/>
      <c r="F1100" s="26"/>
    </row>
    <row r="1101" spans="1:6" s="24" customFormat="1">
      <c r="A1101" s="29"/>
      <c r="B1101" s="28"/>
      <c r="C1101" s="27"/>
      <c r="D1101" s="27"/>
      <c r="E1101" s="26"/>
      <c r="F1101" s="26"/>
    </row>
    <row r="1102" spans="1:6" s="24" customFormat="1">
      <c r="A1102" s="29"/>
      <c r="B1102" s="28"/>
      <c r="C1102" s="27"/>
      <c r="D1102" s="27"/>
      <c r="E1102" s="26"/>
      <c r="F1102" s="26"/>
    </row>
    <row r="1103" spans="1:6" s="24" customFormat="1">
      <c r="A1103" s="29"/>
      <c r="B1103" s="28"/>
      <c r="C1103" s="27"/>
      <c r="D1103" s="27"/>
      <c r="E1103" s="26"/>
      <c r="F1103" s="26"/>
    </row>
    <row r="1104" spans="1:6" s="24" customFormat="1">
      <c r="A1104" s="29"/>
      <c r="B1104" s="28"/>
      <c r="C1104" s="27"/>
      <c r="D1104" s="27"/>
      <c r="E1104" s="26"/>
      <c r="F1104" s="26"/>
    </row>
    <row r="1105" spans="1:6" s="24" customFormat="1">
      <c r="A1105" s="29"/>
      <c r="B1105" s="28"/>
      <c r="C1105" s="27"/>
      <c r="D1105" s="27"/>
      <c r="E1105" s="26"/>
      <c r="F1105" s="26"/>
    </row>
    <row r="1106" spans="1:6" s="24" customFormat="1">
      <c r="A1106" s="29"/>
      <c r="B1106" s="28"/>
      <c r="C1106" s="27"/>
      <c r="D1106" s="27"/>
      <c r="E1106" s="26"/>
      <c r="F1106" s="26"/>
    </row>
    <row r="1107" spans="1:6" s="24" customFormat="1">
      <c r="A1107" s="29"/>
      <c r="B1107" s="28"/>
      <c r="C1107" s="27"/>
      <c r="D1107" s="27"/>
      <c r="E1107" s="26"/>
      <c r="F1107" s="26"/>
    </row>
    <row r="1108" spans="1:6" s="24" customFormat="1">
      <c r="A1108" s="29"/>
      <c r="B1108" s="28"/>
      <c r="C1108" s="27"/>
      <c r="D1108" s="27"/>
      <c r="E1108" s="26"/>
      <c r="F1108" s="26"/>
    </row>
    <row r="1109" spans="1:6" s="24" customFormat="1">
      <c r="A1109" s="29"/>
      <c r="B1109" s="28"/>
      <c r="C1109" s="27"/>
      <c r="D1109" s="27"/>
      <c r="E1109" s="26"/>
      <c r="F1109" s="26"/>
    </row>
    <row r="1110" spans="1:6" s="24" customFormat="1">
      <c r="A1110" s="29"/>
      <c r="B1110" s="28"/>
      <c r="C1110" s="27"/>
      <c r="D1110" s="27"/>
      <c r="E1110" s="26"/>
      <c r="F1110" s="26"/>
    </row>
    <row r="1111" spans="1:6" s="24" customFormat="1">
      <c r="A1111" s="29"/>
      <c r="B1111" s="28"/>
      <c r="C1111" s="27"/>
      <c r="D1111" s="27"/>
      <c r="E1111" s="26"/>
      <c r="F1111" s="26"/>
    </row>
    <row r="1112" spans="1:6" s="24" customFormat="1">
      <c r="A1112" s="29"/>
      <c r="B1112" s="28"/>
      <c r="C1112" s="27"/>
      <c r="D1112" s="27"/>
      <c r="E1112" s="26"/>
      <c r="F1112" s="26"/>
    </row>
    <row r="1113" spans="1:6" s="24" customFormat="1">
      <c r="A1113" s="29"/>
      <c r="B1113" s="28"/>
      <c r="C1113" s="27"/>
      <c r="D1113" s="27"/>
      <c r="E1113" s="26"/>
      <c r="F1113" s="26"/>
    </row>
    <row r="1114" spans="1:6" s="24" customFormat="1">
      <c r="A1114" s="29"/>
      <c r="B1114" s="28"/>
      <c r="C1114" s="27"/>
      <c r="D1114" s="27"/>
      <c r="E1114" s="26"/>
      <c r="F1114" s="26"/>
    </row>
    <row r="1115" spans="1:6" s="24" customFormat="1">
      <c r="A1115" s="29"/>
      <c r="B1115" s="28"/>
      <c r="C1115" s="27"/>
      <c r="D1115" s="27"/>
      <c r="E1115" s="26"/>
      <c r="F1115" s="26"/>
    </row>
    <row r="1116" spans="1:6" s="24" customFormat="1">
      <c r="A1116" s="29"/>
      <c r="B1116" s="28"/>
      <c r="C1116" s="27"/>
      <c r="D1116" s="27"/>
      <c r="E1116" s="26"/>
      <c r="F1116" s="26"/>
    </row>
    <row r="1117" spans="1:6" s="24" customFormat="1">
      <c r="A1117" s="29"/>
      <c r="B1117" s="28"/>
      <c r="C1117" s="27"/>
      <c r="D1117" s="27"/>
      <c r="E1117" s="26"/>
      <c r="F1117" s="26"/>
    </row>
    <row r="1118" spans="1:6" s="24" customFormat="1">
      <c r="A1118" s="29"/>
      <c r="B1118" s="28"/>
      <c r="C1118" s="27"/>
      <c r="D1118" s="27"/>
      <c r="E1118" s="26"/>
      <c r="F1118" s="26"/>
    </row>
    <row r="1119" spans="1:6" s="24" customFormat="1">
      <c r="A1119" s="29"/>
      <c r="B1119" s="28"/>
      <c r="C1119" s="27"/>
      <c r="D1119" s="27"/>
      <c r="E1119" s="26"/>
      <c r="F1119" s="26"/>
    </row>
    <row r="1120" spans="1:6" s="24" customFormat="1">
      <c r="A1120" s="29"/>
      <c r="B1120" s="28"/>
      <c r="C1120" s="27"/>
      <c r="D1120" s="27"/>
      <c r="E1120" s="26"/>
      <c r="F1120" s="26"/>
    </row>
    <row r="1121" spans="1:6" s="24" customFormat="1">
      <c r="A1121" s="29"/>
      <c r="B1121" s="28"/>
      <c r="C1121" s="27"/>
      <c r="D1121" s="27"/>
      <c r="E1121" s="26"/>
      <c r="F1121" s="26"/>
    </row>
    <row r="1122" spans="1:6" s="24" customFormat="1">
      <c r="A1122" s="29"/>
      <c r="B1122" s="28"/>
      <c r="C1122" s="27"/>
      <c r="D1122" s="27"/>
      <c r="E1122" s="26"/>
      <c r="F1122" s="26"/>
    </row>
    <row r="1123" spans="1:6" s="24" customFormat="1">
      <c r="A1123" s="29"/>
      <c r="B1123" s="28"/>
      <c r="C1123" s="27"/>
      <c r="D1123" s="27"/>
      <c r="E1123" s="26"/>
      <c r="F1123" s="26"/>
    </row>
    <row r="1124" spans="1:6" s="24" customFormat="1">
      <c r="A1124" s="29"/>
      <c r="B1124" s="28"/>
      <c r="C1124" s="27"/>
      <c r="D1124" s="27"/>
      <c r="E1124" s="26"/>
      <c r="F1124" s="26"/>
    </row>
    <row r="1125" spans="1:6" s="24" customFormat="1">
      <c r="A1125" s="29"/>
      <c r="B1125" s="28"/>
      <c r="C1125" s="27"/>
      <c r="D1125" s="27"/>
      <c r="E1125" s="26"/>
      <c r="F1125" s="26"/>
    </row>
    <row r="1126" spans="1:6" s="24" customFormat="1">
      <c r="A1126" s="29"/>
      <c r="B1126" s="28"/>
      <c r="C1126" s="27"/>
      <c r="D1126" s="27"/>
      <c r="E1126" s="26"/>
      <c r="F1126" s="26"/>
    </row>
    <row r="1127" spans="1:6" s="24" customFormat="1">
      <c r="A1127" s="29"/>
      <c r="B1127" s="28"/>
      <c r="C1127" s="27"/>
      <c r="D1127" s="27"/>
      <c r="E1127" s="26"/>
      <c r="F1127" s="26"/>
    </row>
    <row r="1128" spans="1:6" s="24" customFormat="1">
      <c r="A1128" s="29"/>
      <c r="B1128" s="28"/>
      <c r="C1128" s="27"/>
      <c r="D1128" s="27"/>
      <c r="E1128" s="26"/>
      <c r="F1128" s="26"/>
    </row>
    <row r="1129" spans="1:6" s="24" customFormat="1">
      <c r="A1129" s="29"/>
      <c r="B1129" s="28"/>
      <c r="C1129" s="27"/>
      <c r="D1129" s="27"/>
      <c r="E1129" s="26"/>
      <c r="F1129" s="26"/>
    </row>
    <row r="1130" spans="1:6" s="24" customFormat="1">
      <c r="A1130" s="29"/>
      <c r="B1130" s="28"/>
      <c r="C1130" s="27"/>
      <c r="D1130" s="27"/>
      <c r="E1130" s="26"/>
      <c r="F1130" s="26"/>
    </row>
    <row r="1131" spans="1:6" s="24" customFormat="1">
      <c r="A1131" s="29"/>
      <c r="B1131" s="28"/>
      <c r="C1131" s="27"/>
      <c r="D1131" s="27"/>
      <c r="E1131" s="26"/>
      <c r="F1131" s="26"/>
    </row>
    <row r="1132" spans="1:6" s="24" customFormat="1">
      <c r="A1132" s="29"/>
      <c r="B1132" s="28"/>
      <c r="C1132" s="27"/>
      <c r="D1132" s="27"/>
      <c r="E1132" s="26"/>
      <c r="F1132" s="26"/>
    </row>
    <row r="1133" spans="1:6" s="24" customFormat="1">
      <c r="A1133" s="29"/>
      <c r="B1133" s="28"/>
      <c r="C1133" s="27"/>
      <c r="D1133" s="27"/>
      <c r="E1133" s="26"/>
      <c r="F1133" s="26"/>
    </row>
    <row r="1134" spans="1:6" s="24" customFormat="1">
      <c r="A1134" s="29"/>
      <c r="B1134" s="28"/>
      <c r="C1134" s="27"/>
      <c r="D1134" s="27"/>
      <c r="E1134" s="26"/>
      <c r="F1134" s="26"/>
    </row>
    <row r="1135" spans="1:6" s="24" customFormat="1">
      <c r="A1135" s="29"/>
      <c r="B1135" s="28"/>
      <c r="C1135" s="27"/>
      <c r="D1135" s="27"/>
      <c r="E1135" s="26"/>
      <c r="F1135" s="26"/>
    </row>
    <row r="1136" spans="1:6" s="24" customFormat="1">
      <c r="A1136" s="29"/>
      <c r="B1136" s="28"/>
      <c r="C1136" s="27"/>
      <c r="D1136" s="27"/>
      <c r="E1136" s="26"/>
      <c r="F1136" s="26"/>
    </row>
  </sheetData>
  <sheetProtection algorithmName="SHA-512" hashValue="q/a586tROyGgbPl9TLGA9p0/dth4mwRAKEFJLnIzs0EsHXo2L+2YxwDJoYt+IZE23skiexdU19N0U/0oyKxUVg==" saltValue="8JTqjKDmqglNgnz6GzBbGw==" spinCount="100000" sheet="1" selectLockedCells="1"/>
  <pageMargins left="0.98425196850393704" right="0.59055118110236227" top="0.78740157480314965" bottom="0.78740157480314965" header="0.31496062992125984" footer="0.31496062992125984"/>
  <pageSetup paperSize="9" scale="81" firstPageNumber="0" fitToHeight="0" pageOrder="overThenDown" orientation="portrait" r:id="rId1"/>
  <headerFooter>
    <oddFooter>&amp;L&amp;8&amp;F&amp;C&amp;8&amp;A&amp;R&amp;8Stran &amp;P od &amp;N</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48"/>
  <sheetViews>
    <sheetView view="pageBreakPreview" zoomScaleNormal="100" zoomScaleSheetLayoutView="100" zoomScalePageLayoutView="130" workbookViewId="0">
      <selection activeCell="E10" sqref="E10"/>
    </sheetView>
  </sheetViews>
  <sheetFormatPr defaultColWidth="8.7109375" defaultRowHeight="12.75"/>
  <cols>
    <col min="1" max="1" width="5.85546875" style="9" customWidth="1"/>
    <col min="2" max="2" width="13.140625" style="2" bestFit="1" customWidth="1"/>
    <col min="3" max="3" width="54.28515625" style="3" customWidth="1"/>
    <col min="4" max="4" width="4.7109375" style="15" customWidth="1"/>
    <col min="5" max="5" width="13.140625" style="167" customWidth="1"/>
    <col min="6" max="6" width="12.85546875" style="17" customWidth="1"/>
    <col min="7" max="16384" width="8.7109375" style="4"/>
  </cols>
  <sheetData>
    <row r="2" spans="1:17" ht="15">
      <c r="A2" s="155"/>
      <c r="B2" s="133"/>
      <c r="C2" s="105" t="s">
        <v>1303</v>
      </c>
      <c r="D2" s="88"/>
      <c r="E2" s="165" t="s">
        <v>839</v>
      </c>
      <c r="F2" s="107">
        <f>SUM(F7:F43)</f>
        <v>0</v>
      </c>
    </row>
    <row r="3" spans="1:17" ht="25.5">
      <c r="A3" s="155"/>
      <c r="B3" s="134"/>
      <c r="C3" s="135" t="s">
        <v>1271</v>
      </c>
      <c r="D3" s="136"/>
      <c r="E3" s="166"/>
      <c r="F3" s="88"/>
    </row>
    <row r="5" spans="1:17" ht="15">
      <c r="A5" s="74" t="s">
        <v>1204</v>
      </c>
      <c r="B5" s="153" t="s">
        <v>1545</v>
      </c>
      <c r="C5" s="154" t="s">
        <v>1546</v>
      </c>
      <c r="D5" s="151" t="s">
        <v>1544</v>
      </c>
      <c r="E5" s="152" t="s">
        <v>1542</v>
      </c>
      <c r="F5" s="77" t="s">
        <v>1543</v>
      </c>
    </row>
    <row r="6" spans="1:17" s="10" customFormat="1">
      <c r="A6" s="137"/>
      <c r="B6" s="138"/>
      <c r="C6" s="139"/>
      <c r="D6" s="140"/>
      <c r="E6" s="167"/>
      <c r="F6" s="17"/>
      <c r="G6" s="4"/>
      <c r="H6" s="4"/>
      <c r="I6" s="4"/>
      <c r="J6" s="4"/>
      <c r="K6" s="4"/>
      <c r="L6" s="4"/>
      <c r="M6" s="4"/>
      <c r="N6" s="4"/>
      <c r="O6" s="4"/>
      <c r="P6" s="4"/>
      <c r="Q6" s="4"/>
    </row>
    <row r="7" spans="1:17" s="10" customFormat="1" ht="140.25">
      <c r="A7" s="137">
        <v>1</v>
      </c>
      <c r="B7" s="138" t="s">
        <v>1302</v>
      </c>
      <c r="C7" s="141" t="s">
        <v>1301</v>
      </c>
      <c r="E7" s="168"/>
      <c r="G7" s="4"/>
      <c r="H7" s="4"/>
      <c r="I7" s="4"/>
      <c r="J7" s="4"/>
      <c r="K7" s="4"/>
      <c r="L7" s="4"/>
      <c r="M7" s="4"/>
      <c r="N7" s="4"/>
      <c r="O7" s="4"/>
      <c r="P7" s="4"/>
      <c r="Q7" s="4"/>
    </row>
    <row r="8" spans="1:17" s="16" customFormat="1" ht="114.75">
      <c r="B8" s="138" t="s">
        <v>1300</v>
      </c>
      <c r="C8" s="141" t="s">
        <v>1299</v>
      </c>
      <c r="D8" s="142"/>
      <c r="E8" s="167"/>
      <c r="F8" s="17"/>
      <c r="G8" s="4"/>
      <c r="H8" s="4"/>
      <c r="I8" s="4"/>
      <c r="J8" s="4"/>
      <c r="K8" s="4"/>
      <c r="L8" s="4"/>
      <c r="M8" s="4"/>
      <c r="N8" s="4"/>
      <c r="O8" s="4"/>
      <c r="P8" s="4"/>
      <c r="Q8" s="4"/>
    </row>
    <row r="9" spans="1:17" s="16" customFormat="1">
      <c r="B9" s="138" t="s">
        <v>1298</v>
      </c>
      <c r="C9" s="141" t="s">
        <v>1297</v>
      </c>
      <c r="D9" s="140"/>
      <c r="E9" s="167"/>
      <c r="F9" s="17"/>
      <c r="G9" s="4"/>
      <c r="H9" s="4"/>
      <c r="I9" s="4"/>
      <c r="J9" s="4"/>
      <c r="K9" s="4"/>
      <c r="L9" s="4"/>
      <c r="M9" s="4"/>
      <c r="N9" s="4"/>
      <c r="O9" s="4"/>
      <c r="P9" s="4"/>
      <c r="Q9" s="4"/>
    </row>
    <row r="10" spans="1:17" s="16" customFormat="1">
      <c r="A10" s="137"/>
      <c r="B10" s="138"/>
      <c r="C10" s="141" t="s">
        <v>1</v>
      </c>
      <c r="D10" s="140">
        <v>1</v>
      </c>
      <c r="E10" s="158"/>
      <c r="F10" s="17">
        <f>D10*E10</f>
        <v>0</v>
      </c>
      <c r="G10" s="4"/>
      <c r="H10" s="4"/>
      <c r="I10" s="4"/>
      <c r="J10" s="4"/>
      <c r="K10" s="4"/>
      <c r="L10" s="4"/>
      <c r="M10" s="4"/>
      <c r="N10" s="4"/>
      <c r="O10" s="4"/>
      <c r="P10" s="4"/>
      <c r="Q10" s="4"/>
    </row>
    <row r="11" spans="1:17" s="16" customFormat="1">
      <c r="A11" s="137"/>
      <c r="B11" s="138"/>
      <c r="C11" s="141"/>
      <c r="D11" s="140"/>
      <c r="E11" s="167"/>
      <c r="F11" s="17"/>
      <c r="G11" s="4"/>
      <c r="H11" s="4"/>
      <c r="I11" s="4"/>
      <c r="J11" s="4"/>
      <c r="K11" s="4"/>
      <c r="L11" s="4"/>
      <c r="M11" s="4"/>
      <c r="N11" s="4"/>
      <c r="O11" s="4"/>
      <c r="P11" s="4"/>
      <c r="Q11" s="4"/>
    </row>
    <row r="12" spans="1:17" s="16" customFormat="1">
      <c r="A12" s="137">
        <v>2</v>
      </c>
      <c r="B12" s="138" t="s">
        <v>1296</v>
      </c>
      <c r="C12" s="141" t="s">
        <v>1295</v>
      </c>
      <c r="D12" s="140"/>
      <c r="E12" s="167"/>
      <c r="F12" s="17"/>
      <c r="G12" s="4"/>
      <c r="H12" s="4"/>
      <c r="I12" s="4"/>
      <c r="J12" s="4"/>
      <c r="K12" s="4"/>
      <c r="L12" s="4"/>
      <c r="M12" s="4"/>
      <c r="N12" s="4"/>
      <c r="O12" s="4"/>
      <c r="P12" s="4"/>
      <c r="Q12" s="4"/>
    </row>
    <row r="13" spans="1:17" s="16" customFormat="1">
      <c r="B13" s="138"/>
      <c r="C13" s="141" t="s">
        <v>1</v>
      </c>
      <c r="D13" s="142">
        <v>2</v>
      </c>
      <c r="E13" s="158"/>
      <c r="F13" s="17">
        <f>D13*E13</f>
        <v>0</v>
      </c>
      <c r="G13" s="4"/>
      <c r="H13" s="4"/>
      <c r="I13" s="4"/>
      <c r="J13" s="4"/>
      <c r="K13" s="4"/>
      <c r="L13" s="4"/>
      <c r="M13" s="4"/>
      <c r="N13" s="4"/>
      <c r="O13" s="4"/>
      <c r="P13" s="4"/>
      <c r="Q13" s="4"/>
    </row>
    <row r="14" spans="1:17" s="16" customFormat="1">
      <c r="B14" s="138"/>
      <c r="C14" s="141"/>
      <c r="D14" s="142"/>
      <c r="E14" s="167"/>
      <c r="F14" s="17"/>
      <c r="G14" s="4"/>
      <c r="H14" s="4"/>
      <c r="I14" s="4"/>
      <c r="J14" s="4"/>
      <c r="K14" s="4"/>
      <c r="L14" s="4"/>
      <c r="M14" s="4"/>
      <c r="N14" s="4"/>
      <c r="O14" s="4"/>
      <c r="P14" s="4"/>
      <c r="Q14" s="4"/>
    </row>
    <row r="15" spans="1:17" s="16" customFormat="1" ht="140.25">
      <c r="A15" s="137">
        <v>3</v>
      </c>
      <c r="B15" s="138" t="s">
        <v>1294</v>
      </c>
      <c r="C15" s="141" t="s">
        <v>1293</v>
      </c>
      <c r="D15" s="142"/>
      <c r="E15" s="167"/>
      <c r="F15" s="17"/>
      <c r="G15" s="4"/>
      <c r="H15" s="4"/>
      <c r="I15" s="4"/>
      <c r="J15" s="4"/>
      <c r="K15" s="4"/>
      <c r="L15" s="4"/>
      <c r="M15" s="4"/>
      <c r="N15" s="4"/>
      <c r="O15" s="4"/>
      <c r="P15" s="4"/>
      <c r="Q15" s="4"/>
    </row>
    <row r="16" spans="1:17" s="16" customFormat="1">
      <c r="B16" s="138"/>
      <c r="C16" s="141" t="s">
        <v>1</v>
      </c>
      <c r="D16" s="142">
        <v>7</v>
      </c>
      <c r="E16" s="158"/>
      <c r="F16" s="17">
        <f>D16*E16</f>
        <v>0</v>
      </c>
      <c r="G16" s="4"/>
      <c r="H16" s="4"/>
      <c r="I16" s="4"/>
      <c r="J16" s="4"/>
      <c r="K16" s="4"/>
      <c r="L16" s="4"/>
      <c r="M16" s="4"/>
      <c r="N16" s="4"/>
      <c r="O16" s="4"/>
      <c r="P16" s="4"/>
      <c r="Q16" s="4"/>
    </row>
    <row r="17" spans="1:17" s="16" customFormat="1">
      <c r="B17" s="138"/>
      <c r="C17" s="141"/>
      <c r="D17" s="142"/>
      <c r="E17" s="167"/>
      <c r="F17" s="17"/>
      <c r="G17" s="4"/>
      <c r="H17" s="4"/>
      <c r="I17" s="4"/>
      <c r="J17" s="4"/>
      <c r="K17" s="4"/>
      <c r="L17" s="4"/>
      <c r="M17" s="4"/>
      <c r="N17" s="4"/>
      <c r="O17" s="4"/>
      <c r="P17" s="4"/>
      <c r="Q17" s="4"/>
    </row>
    <row r="18" spans="1:17" s="16" customFormat="1" ht="51">
      <c r="A18" s="137">
        <v>4</v>
      </c>
      <c r="B18" s="138" t="s">
        <v>1292</v>
      </c>
      <c r="C18" s="141" t="s">
        <v>1291</v>
      </c>
      <c r="D18" s="142"/>
      <c r="E18" s="167"/>
      <c r="F18" s="17"/>
      <c r="G18" s="4"/>
      <c r="H18" s="4"/>
      <c r="I18" s="4"/>
      <c r="J18" s="4"/>
      <c r="K18" s="4"/>
      <c r="L18" s="4"/>
      <c r="M18" s="4"/>
      <c r="N18" s="4"/>
      <c r="O18" s="4"/>
      <c r="P18" s="4"/>
      <c r="Q18" s="4"/>
    </row>
    <row r="19" spans="1:17" s="16" customFormat="1">
      <c r="A19" s="137"/>
      <c r="B19" s="138"/>
      <c r="C19" s="141" t="s">
        <v>1</v>
      </c>
      <c r="D19" s="142">
        <v>1</v>
      </c>
      <c r="E19" s="158"/>
      <c r="F19" s="17">
        <f>D19*E19</f>
        <v>0</v>
      </c>
      <c r="G19" s="4"/>
      <c r="H19" s="4"/>
      <c r="I19" s="4"/>
      <c r="J19" s="4"/>
      <c r="K19" s="4"/>
      <c r="L19" s="4"/>
      <c r="M19" s="4"/>
      <c r="N19" s="4"/>
      <c r="O19" s="4"/>
      <c r="P19" s="4"/>
      <c r="Q19" s="4"/>
    </row>
    <row r="20" spans="1:17" s="16" customFormat="1">
      <c r="A20" s="137"/>
      <c r="B20" s="138"/>
      <c r="C20" s="141"/>
      <c r="D20" s="142"/>
      <c r="E20" s="167"/>
      <c r="F20" s="17"/>
      <c r="G20" s="4"/>
      <c r="H20" s="4"/>
      <c r="I20" s="4"/>
      <c r="J20" s="4"/>
      <c r="K20" s="4"/>
      <c r="L20" s="4"/>
      <c r="M20" s="4"/>
      <c r="N20" s="4"/>
      <c r="O20" s="4"/>
      <c r="P20" s="4"/>
      <c r="Q20" s="4"/>
    </row>
    <row r="21" spans="1:17" s="16" customFormat="1">
      <c r="A21" s="137">
        <v>5</v>
      </c>
      <c r="B21" s="138" t="s">
        <v>1290</v>
      </c>
      <c r="C21" s="141" t="s">
        <v>1289</v>
      </c>
      <c r="D21" s="142"/>
      <c r="E21" s="167"/>
      <c r="F21" s="17"/>
      <c r="G21" s="4"/>
      <c r="H21" s="4"/>
      <c r="I21" s="4"/>
      <c r="J21" s="4"/>
      <c r="K21" s="4"/>
      <c r="L21" s="4"/>
      <c r="M21" s="4"/>
      <c r="N21" s="4"/>
      <c r="O21" s="4"/>
      <c r="P21" s="4"/>
      <c r="Q21" s="4"/>
    </row>
    <row r="22" spans="1:17" s="16" customFormat="1">
      <c r="A22" s="137"/>
      <c r="B22" s="138"/>
      <c r="C22" s="141" t="s">
        <v>1</v>
      </c>
      <c r="D22" s="142">
        <v>7</v>
      </c>
      <c r="E22" s="158"/>
      <c r="F22" s="17">
        <f>D22*E22</f>
        <v>0</v>
      </c>
      <c r="G22" s="4"/>
      <c r="H22" s="4"/>
      <c r="I22" s="4"/>
      <c r="J22" s="4"/>
      <c r="K22" s="4"/>
      <c r="L22" s="4"/>
      <c r="M22" s="4"/>
      <c r="N22" s="4"/>
      <c r="O22" s="4"/>
      <c r="P22" s="4"/>
      <c r="Q22" s="4"/>
    </row>
    <row r="23" spans="1:17" s="16" customFormat="1">
      <c r="A23" s="137"/>
      <c r="B23" s="138"/>
      <c r="C23" s="141"/>
      <c r="D23" s="142"/>
      <c r="E23" s="167"/>
      <c r="F23" s="17"/>
      <c r="G23" s="4"/>
      <c r="H23" s="4"/>
      <c r="I23" s="4"/>
      <c r="J23" s="4"/>
      <c r="K23" s="4"/>
      <c r="L23" s="4"/>
      <c r="M23" s="4"/>
      <c r="N23" s="4"/>
      <c r="O23" s="4"/>
      <c r="P23" s="4"/>
      <c r="Q23" s="4"/>
    </row>
    <row r="24" spans="1:17" s="16" customFormat="1">
      <c r="A24" s="137">
        <v>6</v>
      </c>
      <c r="B24" s="138" t="s">
        <v>1288</v>
      </c>
      <c r="C24" s="141" t="s">
        <v>1287</v>
      </c>
      <c r="D24" s="142"/>
      <c r="E24" s="167"/>
      <c r="F24" s="17"/>
      <c r="G24" s="4"/>
      <c r="H24" s="4"/>
      <c r="I24" s="4"/>
      <c r="J24" s="4"/>
      <c r="K24" s="4"/>
      <c r="L24" s="4"/>
      <c r="M24" s="4"/>
      <c r="N24" s="4"/>
      <c r="O24" s="4"/>
      <c r="P24" s="4"/>
      <c r="Q24" s="4"/>
    </row>
    <row r="25" spans="1:17" s="16" customFormat="1">
      <c r="A25" s="137"/>
      <c r="B25" s="138"/>
      <c r="C25" s="141" t="s">
        <v>1</v>
      </c>
      <c r="D25" s="142">
        <v>7</v>
      </c>
      <c r="E25" s="158"/>
      <c r="F25" s="17">
        <f>D25*E25</f>
        <v>0</v>
      </c>
      <c r="G25" s="4"/>
      <c r="H25" s="4"/>
      <c r="I25" s="4"/>
      <c r="J25" s="4"/>
      <c r="K25" s="4"/>
      <c r="L25" s="4"/>
      <c r="M25" s="4"/>
      <c r="N25" s="4"/>
      <c r="O25" s="4"/>
      <c r="P25" s="4"/>
      <c r="Q25" s="4"/>
    </row>
    <row r="26" spans="1:17" s="16" customFormat="1">
      <c r="A26" s="137"/>
      <c r="B26" s="138"/>
      <c r="C26" s="141"/>
      <c r="D26" s="142"/>
      <c r="E26" s="167"/>
      <c r="F26" s="17"/>
      <c r="G26" s="4"/>
      <c r="H26" s="4"/>
      <c r="I26" s="4"/>
      <c r="J26" s="4"/>
      <c r="K26" s="4"/>
      <c r="L26" s="4"/>
      <c r="M26" s="4"/>
      <c r="N26" s="4"/>
      <c r="O26" s="4"/>
      <c r="P26" s="4"/>
      <c r="Q26" s="4"/>
    </row>
    <row r="27" spans="1:17" s="16" customFormat="1">
      <c r="A27" s="137">
        <v>7</v>
      </c>
      <c r="B27" s="143" t="s">
        <v>1286</v>
      </c>
      <c r="C27" s="144" t="s">
        <v>1285</v>
      </c>
      <c r="D27" s="142"/>
      <c r="E27" s="167"/>
      <c r="F27" s="17"/>
      <c r="G27" s="4"/>
      <c r="H27" s="4"/>
      <c r="I27" s="4"/>
      <c r="J27" s="4"/>
      <c r="K27" s="4"/>
      <c r="L27" s="4"/>
      <c r="M27" s="4"/>
      <c r="N27" s="4"/>
      <c r="O27" s="4"/>
      <c r="P27" s="4"/>
      <c r="Q27" s="4"/>
    </row>
    <row r="28" spans="1:17" s="16" customFormat="1">
      <c r="A28" s="137"/>
      <c r="B28" s="143"/>
      <c r="C28" s="141" t="s">
        <v>1</v>
      </c>
      <c r="D28" s="142">
        <v>7</v>
      </c>
      <c r="E28" s="158"/>
      <c r="F28" s="17">
        <f>D28*E28</f>
        <v>0</v>
      </c>
      <c r="G28" s="4"/>
      <c r="H28" s="4"/>
      <c r="I28" s="4"/>
      <c r="J28" s="4"/>
      <c r="K28" s="4"/>
      <c r="L28" s="4"/>
      <c r="M28" s="4"/>
      <c r="N28" s="4"/>
      <c r="O28" s="4"/>
      <c r="P28" s="4"/>
      <c r="Q28" s="4"/>
    </row>
    <row r="29" spans="1:17" s="16" customFormat="1">
      <c r="A29" s="137"/>
      <c r="B29" s="143"/>
      <c r="C29" s="144"/>
      <c r="D29" s="142"/>
      <c r="E29" s="167"/>
      <c r="F29" s="17"/>
      <c r="G29" s="4"/>
      <c r="H29" s="4"/>
      <c r="I29" s="4"/>
      <c r="J29" s="4"/>
      <c r="K29" s="4"/>
      <c r="L29" s="4"/>
      <c r="M29" s="4"/>
      <c r="N29" s="4"/>
      <c r="O29" s="4"/>
      <c r="P29" s="4"/>
      <c r="Q29" s="4"/>
    </row>
    <row r="30" spans="1:17" s="16" customFormat="1" ht="25.5">
      <c r="A30" s="137">
        <v>8</v>
      </c>
      <c r="B30" s="143" t="s">
        <v>1284</v>
      </c>
      <c r="C30" s="144" t="s">
        <v>1283</v>
      </c>
      <c r="D30" s="142"/>
      <c r="E30" s="167"/>
      <c r="F30" s="17"/>
      <c r="G30" s="4"/>
      <c r="H30" s="4"/>
      <c r="I30" s="4"/>
      <c r="J30" s="4"/>
      <c r="K30" s="4"/>
      <c r="L30" s="4"/>
      <c r="M30" s="4"/>
      <c r="N30" s="4"/>
      <c r="O30" s="4"/>
      <c r="P30" s="4"/>
      <c r="Q30" s="4"/>
    </row>
    <row r="31" spans="1:17" s="16" customFormat="1">
      <c r="A31" s="137"/>
      <c r="B31" s="143"/>
      <c r="C31" s="141" t="s">
        <v>1</v>
      </c>
      <c r="D31" s="142">
        <v>1</v>
      </c>
      <c r="E31" s="158"/>
      <c r="F31" s="17">
        <f>D31*E31</f>
        <v>0</v>
      </c>
      <c r="G31" s="4"/>
      <c r="H31" s="4"/>
      <c r="I31" s="4"/>
      <c r="J31" s="4"/>
      <c r="K31" s="4"/>
      <c r="L31" s="4"/>
      <c r="M31" s="4"/>
      <c r="N31" s="4"/>
      <c r="O31" s="4"/>
      <c r="P31" s="4"/>
      <c r="Q31" s="4"/>
    </row>
    <row r="32" spans="1:17" s="16" customFormat="1">
      <c r="A32" s="137"/>
      <c r="B32" s="143"/>
      <c r="C32" s="144"/>
      <c r="D32" s="142"/>
      <c r="E32" s="167"/>
      <c r="F32" s="17"/>
      <c r="G32" s="4"/>
      <c r="H32" s="4"/>
      <c r="I32" s="4"/>
      <c r="J32" s="4"/>
      <c r="K32" s="4"/>
      <c r="L32" s="4"/>
      <c r="M32" s="4"/>
      <c r="N32" s="4"/>
      <c r="O32" s="4"/>
      <c r="P32" s="4"/>
      <c r="Q32" s="4"/>
    </row>
    <row r="33" spans="1:17" s="16" customFormat="1" ht="25.5">
      <c r="A33" s="137">
        <f>A30+1</f>
        <v>9</v>
      </c>
      <c r="B33" s="143" t="s">
        <v>1282</v>
      </c>
      <c r="C33" s="144" t="s">
        <v>1281</v>
      </c>
      <c r="D33" s="142"/>
      <c r="E33" s="167"/>
      <c r="F33" s="17"/>
      <c r="G33" s="4"/>
      <c r="H33" s="4"/>
      <c r="I33" s="4"/>
      <c r="J33" s="4"/>
      <c r="K33" s="4"/>
      <c r="L33" s="4"/>
      <c r="M33" s="4"/>
      <c r="N33" s="4"/>
      <c r="O33" s="4"/>
      <c r="P33" s="4"/>
      <c r="Q33" s="4"/>
    </row>
    <row r="34" spans="1:17" s="16" customFormat="1">
      <c r="A34" s="137"/>
      <c r="B34" s="143"/>
      <c r="C34" s="141" t="s">
        <v>1</v>
      </c>
      <c r="D34" s="142">
        <v>1</v>
      </c>
      <c r="E34" s="158"/>
      <c r="F34" s="17">
        <f>D34*E34</f>
        <v>0</v>
      </c>
      <c r="G34" s="4"/>
      <c r="H34" s="4"/>
      <c r="I34" s="4"/>
      <c r="J34" s="4"/>
      <c r="K34" s="4"/>
      <c r="L34" s="4"/>
      <c r="M34" s="4"/>
      <c r="N34" s="4"/>
      <c r="O34" s="4"/>
      <c r="P34" s="4"/>
      <c r="Q34" s="4"/>
    </row>
    <row r="35" spans="1:17" s="16" customFormat="1">
      <c r="A35" s="137"/>
      <c r="B35" s="143"/>
      <c r="C35" s="144"/>
      <c r="D35" s="142"/>
      <c r="E35" s="167"/>
      <c r="F35" s="17"/>
      <c r="G35" s="4"/>
      <c r="H35" s="4"/>
      <c r="I35" s="4"/>
      <c r="J35" s="4"/>
      <c r="K35" s="4"/>
      <c r="L35" s="4"/>
      <c r="M35" s="4"/>
      <c r="N35" s="4"/>
      <c r="O35" s="4"/>
      <c r="P35" s="4"/>
      <c r="Q35" s="4"/>
    </row>
    <row r="36" spans="1:17" s="16" customFormat="1" ht="25.5">
      <c r="A36" s="137">
        <f>A33+1</f>
        <v>10</v>
      </c>
      <c r="B36" s="143" t="s">
        <v>1280</v>
      </c>
      <c r="C36" s="144" t="s">
        <v>1279</v>
      </c>
      <c r="D36" s="142"/>
      <c r="E36" s="167"/>
      <c r="F36" s="17"/>
      <c r="G36" s="4"/>
      <c r="H36" s="4"/>
      <c r="I36" s="4"/>
      <c r="J36" s="4"/>
      <c r="K36" s="4"/>
      <c r="L36" s="4"/>
      <c r="M36" s="4"/>
      <c r="N36" s="4"/>
      <c r="O36" s="4"/>
      <c r="P36" s="4"/>
      <c r="Q36" s="4"/>
    </row>
    <row r="37" spans="1:17" s="16" customFormat="1">
      <c r="A37" s="137"/>
      <c r="B37" s="143"/>
      <c r="C37" s="141" t="s">
        <v>1</v>
      </c>
      <c r="D37" s="142">
        <v>1</v>
      </c>
      <c r="E37" s="158"/>
      <c r="F37" s="17">
        <f>D37*E37</f>
        <v>0</v>
      </c>
      <c r="G37" s="4"/>
      <c r="H37" s="4"/>
      <c r="I37" s="4"/>
      <c r="J37" s="4"/>
      <c r="K37" s="4"/>
      <c r="L37" s="4"/>
      <c r="M37" s="4"/>
      <c r="N37" s="4"/>
      <c r="O37" s="4"/>
      <c r="P37" s="4"/>
      <c r="Q37" s="4"/>
    </row>
    <row r="38" spans="1:17" s="16" customFormat="1">
      <c r="A38" s="137"/>
      <c r="B38" s="143"/>
      <c r="C38" s="144"/>
      <c r="D38" s="142"/>
      <c r="E38" s="167"/>
      <c r="F38" s="17"/>
      <c r="G38" s="4"/>
      <c r="H38" s="4"/>
      <c r="I38" s="4"/>
      <c r="J38" s="4"/>
      <c r="K38" s="4"/>
      <c r="L38" s="4"/>
      <c r="M38" s="4"/>
      <c r="N38" s="4"/>
      <c r="O38" s="4"/>
      <c r="P38" s="4"/>
      <c r="Q38" s="4"/>
    </row>
    <row r="39" spans="1:17" s="16" customFormat="1" ht="25.5">
      <c r="A39" s="137">
        <f>A36+1</f>
        <v>11</v>
      </c>
      <c r="B39" s="143" t="s">
        <v>1278</v>
      </c>
      <c r="C39" s="144" t="s">
        <v>1277</v>
      </c>
      <c r="D39" s="142"/>
      <c r="E39" s="167"/>
      <c r="F39" s="17"/>
      <c r="G39" s="4"/>
      <c r="H39" s="4"/>
      <c r="I39" s="4"/>
      <c r="J39" s="4"/>
      <c r="K39" s="4"/>
      <c r="L39" s="4"/>
      <c r="M39" s="4"/>
      <c r="N39" s="4"/>
      <c r="O39" s="4"/>
      <c r="P39" s="4"/>
      <c r="Q39" s="4"/>
    </row>
    <row r="40" spans="1:17" s="16" customFormat="1">
      <c r="A40" s="137"/>
      <c r="B40" s="143"/>
      <c r="C40" s="141" t="s">
        <v>1</v>
      </c>
      <c r="D40" s="142">
        <f>D37</f>
        <v>1</v>
      </c>
      <c r="E40" s="158"/>
      <c r="F40" s="17">
        <f>D40*E40</f>
        <v>0</v>
      </c>
      <c r="G40" s="4"/>
      <c r="H40" s="4"/>
      <c r="I40" s="4"/>
      <c r="J40" s="4"/>
      <c r="K40" s="4"/>
      <c r="L40" s="4"/>
      <c r="M40" s="4"/>
      <c r="N40" s="4"/>
      <c r="O40" s="4"/>
      <c r="P40" s="4"/>
      <c r="Q40" s="4"/>
    </row>
    <row r="41" spans="1:17" s="16" customFormat="1">
      <c r="A41" s="137"/>
      <c r="B41" s="143"/>
      <c r="C41" s="144"/>
      <c r="D41" s="142"/>
      <c r="E41" s="167"/>
      <c r="F41" s="17"/>
      <c r="G41" s="4"/>
      <c r="H41" s="4"/>
      <c r="I41" s="4"/>
      <c r="J41" s="4"/>
      <c r="K41" s="4"/>
      <c r="L41" s="4"/>
      <c r="M41" s="4"/>
      <c r="N41" s="4"/>
      <c r="O41" s="4"/>
      <c r="P41" s="4"/>
      <c r="Q41" s="4"/>
    </row>
    <row r="42" spans="1:17" s="16" customFormat="1" ht="25.5">
      <c r="A42" s="137">
        <f>A39+1</f>
        <v>12</v>
      </c>
      <c r="B42" s="143" t="s">
        <v>1304</v>
      </c>
      <c r="C42" s="141" t="s">
        <v>1276</v>
      </c>
      <c r="D42" s="142"/>
      <c r="E42" s="167"/>
      <c r="F42" s="17"/>
      <c r="G42" s="4"/>
      <c r="H42" s="4"/>
      <c r="I42" s="4"/>
      <c r="J42" s="4"/>
      <c r="K42" s="4"/>
      <c r="L42" s="4"/>
      <c r="M42" s="4"/>
      <c r="N42" s="4"/>
      <c r="O42" s="4"/>
      <c r="P42" s="4"/>
      <c r="Q42" s="4"/>
    </row>
    <row r="43" spans="1:17">
      <c r="A43" s="137"/>
      <c r="C43" s="141" t="s">
        <v>1</v>
      </c>
      <c r="D43" s="142">
        <v>1</v>
      </c>
      <c r="E43" s="158"/>
      <c r="F43" s="17">
        <f>D43*E43</f>
        <v>0</v>
      </c>
    </row>
    <row r="44" spans="1:17">
      <c r="A44" s="137"/>
      <c r="D44" s="4"/>
      <c r="E44" s="169"/>
      <c r="F44" s="4"/>
    </row>
    <row r="45" spans="1:17">
      <c r="A45" s="137"/>
    </row>
    <row r="46" spans="1:17">
      <c r="A46" s="137"/>
    </row>
    <row r="47" spans="1:17">
      <c r="A47" s="137"/>
    </row>
    <row r="48" spans="1:17">
      <c r="A48" s="137"/>
    </row>
  </sheetData>
  <sheetProtection algorithmName="SHA-512" hashValue="ujcWYLRN1nBybmSLAlJpGRzy4ET1JgG3BaNPQfNd16zg0NUqRrwROnOT70aAiU4638ta5DuidM6EyxAGGcnsOA==" saltValue="J2rYN2hXXRF9p15Ci2tGBg==" spinCount="100000" sheet="1" selectLockedCells="1"/>
  <pageMargins left="0.98425196850393704" right="0.59055118110236227" top="0.78740157480314965" bottom="0.78740157480314965" header="0.31496062992125984" footer="0.31496062992125984"/>
  <pageSetup paperSize="9" scale="81" fitToHeight="0" pageOrder="overThenDown" orientation="portrait" r:id="rId1"/>
  <headerFooter>
    <oddFooter>&amp;L&amp;8&amp;F&amp;C&amp;8&amp;A&amp;R&amp;8Stran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3</vt:i4>
      </vt:variant>
    </vt:vector>
  </HeadingPairs>
  <TitlesOfParts>
    <vt:vector size="8" baseType="lpstr">
      <vt:lpstr>0 - Rekapitulacija</vt:lpstr>
      <vt:lpstr>0 - Uvodne opombe popisa</vt:lpstr>
      <vt:lpstr>1 - Pomična oprema prostorov</vt:lpstr>
      <vt:lpstr>2 - Drobni inventar kuhinje</vt:lpstr>
      <vt:lpstr>3 - Videonadzorni sistem</vt:lpstr>
      <vt:lpstr>'0 - Rekapitulacija'!Področje_tiskanja</vt:lpstr>
      <vt:lpstr>'1 - Pomična oprema prostorov'!Področje_tiskanja</vt:lpstr>
      <vt:lpstr>'2 - Drobni inventar kuhinje'!Področje_tiskanja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dc:creator>
  <cp:lastModifiedBy>Broj-2</cp:lastModifiedBy>
  <cp:lastPrinted>2026-03-20T01:04:33Z</cp:lastPrinted>
  <dcterms:created xsi:type="dcterms:W3CDTF">2025-10-22T07:19:03Z</dcterms:created>
  <dcterms:modified xsi:type="dcterms:W3CDTF">2026-03-30T13:01:42Z</dcterms:modified>
</cp:coreProperties>
</file>